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2020-22 planas" sheetId="1" r:id="rId1"/>
  </sheets>
  <definedNames>
    <definedName name="_xlnm.Print_Area" localSheetId="0">'2020-22 planas'!$A$1:$Y$142</definedName>
    <definedName name="_xlnm.Print_Titles" localSheetId="0">'2020-22 planas'!$9:$11</definedName>
  </definedNames>
  <calcPr calcId="145621"/>
</workbook>
</file>

<file path=xl/calcChain.xml><?xml version="1.0" encoding="utf-8"?>
<calcChain xmlns="http://schemas.openxmlformats.org/spreadsheetml/2006/main">
  <c r="I139" i="1" l="1"/>
  <c r="H135" i="1" l="1"/>
  <c r="P130" i="1"/>
  <c r="Q130" i="1"/>
  <c r="R130" i="1"/>
  <c r="S130" i="1"/>
  <c r="P109" i="1"/>
  <c r="Q109" i="1"/>
  <c r="R109" i="1"/>
  <c r="S109" i="1"/>
  <c r="P102" i="1"/>
  <c r="Q102" i="1"/>
  <c r="R102" i="1"/>
  <c r="S102" i="1"/>
  <c r="P99" i="1"/>
  <c r="Q99" i="1"/>
  <c r="R99" i="1"/>
  <c r="S99" i="1"/>
  <c r="P85" i="1"/>
  <c r="Q85" i="1"/>
  <c r="R85" i="1"/>
  <c r="S85" i="1"/>
  <c r="P36" i="1"/>
  <c r="Q36" i="1"/>
  <c r="R36" i="1"/>
  <c r="S36" i="1"/>
  <c r="I85" i="1" l="1"/>
  <c r="J85" i="1"/>
  <c r="K85" i="1"/>
  <c r="H85" i="1"/>
  <c r="I83" i="1"/>
  <c r="J83" i="1"/>
  <c r="K83" i="1"/>
  <c r="H83" i="1"/>
  <c r="I81" i="1"/>
  <c r="J81" i="1"/>
  <c r="K81" i="1"/>
  <c r="H81" i="1"/>
  <c r="I136" i="1" l="1"/>
  <c r="J136" i="1"/>
  <c r="K136" i="1"/>
  <c r="L136" i="1"/>
  <c r="M136" i="1"/>
  <c r="N136" i="1"/>
  <c r="O136" i="1"/>
  <c r="P136" i="1"/>
  <c r="Q136" i="1"/>
  <c r="R136" i="1"/>
  <c r="S136" i="1"/>
  <c r="T136" i="1"/>
  <c r="U136" i="1"/>
  <c r="H136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I86" i="1"/>
  <c r="J86" i="1"/>
  <c r="K86" i="1"/>
  <c r="H86" i="1"/>
  <c r="I137" i="1" l="1"/>
  <c r="J137" i="1"/>
  <c r="K137" i="1"/>
  <c r="L137" i="1"/>
  <c r="M137" i="1"/>
  <c r="N137" i="1"/>
  <c r="O137" i="1"/>
  <c r="P137" i="1"/>
  <c r="Q137" i="1"/>
  <c r="R137" i="1"/>
  <c r="S137" i="1"/>
  <c r="T137" i="1"/>
  <c r="U137" i="1"/>
  <c r="H137" i="1"/>
  <c r="P131" i="1"/>
  <c r="Q131" i="1"/>
  <c r="R131" i="1"/>
  <c r="S131" i="1"/>
  <c r="L36" i="1" l="1"/>
  <c r="M36" i="1"/>
  <c r="N36" i="1"/>
  <c r="O36" i="1"/>
  <c r="M31" i="1"/>
  <c r="N31" i="1"/>
  <c r="O31" i="1"/>
  <c r="L31" i="1"/>
  <c r="P21" i="1"/>
  <c r="Q21" i="1"/>
  <c r="R21" i="1"/>
  <c r="S21" i="1"/>
  <c r="T21" i="1"/>
  <c r="U21" i="1"/>
  <c r="M21" i="1"/>
  <c r="N21" i="1"/>
  <c r="O21" i="1"/>
  <c r="T109" i="1"/>
  <c r="U109" i="1"/>
  <c r="L109" i="1"/>
  <c r="M109" i="1"/>
  <c r="N109" i="1"/>
  <c r="O109" i="1"/>
  <c r="U106" i="1"/>
  <c r="T106" i="1"/>
  <c r="L106" i="1"/>
  <c r="M106" i="1"/>
  <c r="N106" i="1"/>
  <c r="O106" i="1"/>
  <c r="T102" i="1" l="1"/>
  <c r="U102" i="1"/>
  <c r="L102" i="1"/>
  <c r="M102" i="1"/>
  <c r="N102" i="1"/>
  <c r="O102" i="1"/>
  <c r="T99" i="1"/>
  <c r="U99" i="1"/>
  <c r="L99" i="1"/>
  <c r="M99" i="1"/>
  <c r="N99" i="1"/>
  <c r="O99" i="1"/>
  <c r="T36" i="1" l="1"/>
  <c r="U36" i="1"/>
  <c r="T31" i="1"/>
  <c r="U31" i="1"/>
  <c r="N52" i="1"/>
  <c r="O52" i="1"/>
  <c r="L21" i="1" l="1"/>
  <c r="L85" i="1" l="1"/>
  <c r="M85" i="1"/>
  <c r="N85" i="1"/>
  <c r="O85" i="1"/>
  <c r="T85" i="1"/>
  <c r="U85" i="1"/>
  <c r="L81" i="1" l="1"/>
  <c r="M81" i="1"/>
  <c r="N81" i="1"/>
  <c r="O81" i="1"/>
  <c r="P81" i="1"/>
  <c r="Q81" i="1"/>
  <c r="R81" i="1"/>
  <c r="S81" i="1"/>
  <c r="T81" i="1"/>
  <c r="U81" i="1"/>
  <c r="P58" i="1" l="1"/>
  <c r="O58" i="1"/>
  <c r="N58" i="1"/>
  <c r="M58" i="1"/>
  <c r="P55" i="1"/>
  <c r="O55" i="1"/>
  <c r="N55" i="1"/>
  <c r="M55" i="1"/>
  <c r="M52" i="1"/>
  <c r="L49" i="1" l="1"/>
  <c r="M49" i="1"/>
  <c r="N49" i="1"/>
  <c r="O49" i="1"/>
  <c r="P49" i="1"/>
  <c r="Q49" i="1"/>
  <c r="R49" i="1"/>
  <c r="S49" i="1"/>
  <c r="T49" i="1"/>
  <c r="U49" i="1"/>
  <c r="L17" i="1"/>
  <c r="M17" i="1"/>
  <c r="N17" i="1"/>
  <c r="O17" i="1"/>
  <c r="P17" i="1"/>
  <c r="Q17" i="1"/>
  <c r="R17" i="1"/>
  <c r="S17" i="1"/>
  <c r="T17" i="1"/>
  <c r="U17" i="1"/>
  <c r="L24" i="1"/>
  <c r="M24" i="1"/>
  <c r="N24" i="1"/>
  <c r="O24" i="1"/>
  <c r="P24" i="1"/>
  <c r="Q24" i="1"/>
  <c r="R24" i="1"/>
  <c r="S24" i="1"/>
  <c r="T24" i="1"/>
  <c r="U24" i="1"/>
  <c r="P26" i="1"/>
  <c r="Q26" i="1"/>
  <c r="R26" i="1"/>
  <c r="S26" i="1"/>
  <c r="P61" i="1"/>
  <c r="Q61" i="1"/>
  <c r="R61" i="1"/>
  <c r="S61" i="1"/>
  <c r="M61" i="1"/>
  <c r="N61" i="1"/>
  <c r="O61" i="1"/>
  <c r="P64" i="1"/>
  <c r="Q64" i="1"/>
  <c r="R64" i="1"/>
  <c r="S64" i="1"/>
  <c r="P67" i="1"/>
  <c r="Q67" i="1"/>
  <c r="R67" i="1"/>
  <c r="S67" i="1"/>
  <c r="P70" i="1"/>
  <c r="Q70" i="1"/>
  <c r="R70" i="1"/>
  <c r="S70" i="1"/>
  <c r="P72" i="1"/>
  <c r="Q72" i="1"/>
  <c r="R72" i="1"/>
  <c r="S72" i="1"/>
  <c r="L78" i="1"/>
  <c r="M78" i="1"/>
  <c r="N78" i="1"/>
  <c r="O78" i="1"/>
  <c r="P78" i="1"/>
  <c r="Q78" i="1"/>
  <c r="R78" i="1"/>
  <c r="S78" i="1"/>
  <c r="P91" i="1"/>
  <c r="Q91" i="1"/>
  <c r="R91" i="1"/>
  <c r="S91" i="1"/>
  <c r="P89" i="1"/>
  <c r="Q89" i="1"/>
  <c r="R89" i="1"/>
  <c r="S89" i="1"/>
  <c r="P111" i="1"/>
  <c r="Q111" i="1"/>
  <c r="R111" i="1"/>
  <c r="S111" i="1"/>
  <c r="L114" i="1"/>
  <c r="M114" i="1"/>
  <c r="N114" i="1"/>
  <c r="O114" i="1"/>
  <c r="P114" i="1"/>
  <c r="Q114" i="1"/>
  <c r="R114" i="1"/>
  <c r="S114" i="1"/>
  <c r="T114" i="1"/>
  <c r="U114" i="1"/>
  <c r="P121" i="1" l="1"/>
  <c r="Q121" i="1"/>
  <c r="R121" i="1"/>
  <c r="S121" i="1"/>
  <c r="L119" i="1"/>
  <c r="M119" i="1"/>
  <c r="N119" i="1"/>
  <c r="O119" i="1"/>
  <c r="P119" i="1"/>
  <c r="Q119" i="1"/>
  <c r="R119" i="1"/>
  <c r="S119" i="1"/>
  <c r="T119" i="1"/>
  <c r="U119" i="1"/>
  <c r="L130" i="1" l="1"/>
  <c r="L131" i="1" s="1"/>
  <c r="M130" i="1"/>
  <c r="M131" i="1" s="1"/>
  <c r="N130" i="1"/>
  <c r="N131" i="1" s="1"/>
  <c r="O130" i="1"/>
  <c r="O131" i="1" s="1"/>
  <c r="L117" i="1"/>
  <c r="M117" i="1"/>
  <c r="N117" i="1"/>
  <c r="O117" i="1"/>
  <c r="P117" i="1"/>
  <c r="P122" i="1" s="1"/>
  <c r="Q117" i="1"/>
  <c r="Q122" i="1" s="1"/>
  <c r="R117" i="1"/>
  <c r="R122" i="1" s="1"/>
  <c r="S117" i="1"/>
  <c r="S122" i="1" s="1"/>
  <c r="T117" i="1"/>
  <c r="U117" i="1"/>
  <c r="M76" i="1" l="1"/>
  <c r="N76" i="1"/>
  <c r="O76" i="1"/>
  <c r="P76" i="1"/>
  <c r="Q76" i="1"/>
  <c r="R76" i="1"/>
  <c r="S76" i="1"/>
  <c r="L76" i="1"/>
  <c r="O89" i="1"/>
  <c r="N89" i="1"/>
  <c r="M40" i="1" l="1"/>
  <c r="N40" i="1"/>
  <c r="O40" i="1"/>
  <c r="P40" i="1"/>
  <c r="Q40" i="1"/>
  <c r="R40" i="1"/>
  <c r="S40" i="1"/>
  <c r="T40" i="1"/>
  <c r="U40" i="1"/>
  <c r="L40" i="1"/>
  <c r="P45" i="1"/>
  <c r="Q45" i="1"/>
  <c r="Q86" i="1" s="1"/>
  <c r="R45" i="1"/>
  <c r="S45" i="1"/>
  <c r="S86" i="1" s="1"/>
  <c r="T45" i="1"/>
  <c r="U45" i="1"/>
  <c r="N45" i="1"/>
  <c r="O45" i="1"/>
  <c r="M45" i="1"/>
  <c r="L45" i="1"/>
  <c r="P86" i="1" l="1"/>
  <c r="R86" i="1"/>
  <c r="T26" i="1"/>
  <c r="U26" i="1"/>
  <c r="N26" i="1"/>
  <c r="L26" i="1"/>
  <c r="M26" i="1"/>
  <c r="O26" i="1"/>
  <c r="T111" i="1"/>
  <c r="U111" i="1"/>
  <c r="K131" i="1"/>
  <c r="J131" i="1"/>
  <c r="I131" i="1"/>
  <c r="H131" i="1"/>
  <c r="T121" i="1"/>
  <c r="U121" i="1"/>
  <c r="L121" i="1"/>
  <c r="M121" i="1"/>
  <c r="N121" i="1"/>
  <c r="O121" i="1"/>
  <c r="L111" i="1"/>
  <c r="M111" i="1"/>
  <c r="N111" i="1"/>
  <c r="O111" i="1"/>
  <c r="T91" i="1"/>
  <c r="U91" i="1"/>
  <c r="L91" i="1"/>
  <c r="M91" i="1"/>
  <c r="N91" i="1"/>
  <c r="O91" i="1"/>
  <c r="L72" i="1"/>
  <c r="M72" i="1"/>
  <c r="M86" i="1" s="1"/>
  <c r="N72" i="1"/>
  <c r="N86" i="1" s="1"/>
  <c r="O72" i="1"/>
  <c r="O86" i="1" s="1"/>
  <c r="T70" i="1"/>
  <c r="U70" i="1"/>
  <c r="L70" i="1"/>
  <c r="L86" i="1" s="1"/>
  <c r="M70" i="1"/>
  <c r="N70" i="1"/>
  <c r="O70" i="1"/>
  <c r="T67" i="1"/>
  <c r="U67" i="1"/>
  <c r="L67" i="1"/>
  <c r="M67" i="1"/>
  <c r="N67" i="1"/>
  <c r="O67" i="1"/>
  <c r="L64" i="1"/>
  <c r="M64" i="1"/>
  <c r="N64" i="1"/>
  <c r="O64" i="1"/>
  <c r="L61" i="1"/>
  <c r="L58" i="1"/>
  <c r="L55" i="1"/>
  <c r="L52" i="1"/>
  <c r="U122" i="1" l="1"/>
  <c r="T122" i="1"/>
  <c r="O122" i="1"/>
  <c r="M122" i="1"/>
  <c r="N122" i="1"/>
  <c r="L122" i="1"/>
  <c r="T130" i="1"/>
  <c r="T131" i="1" s="1"/>
  <c r="U130" i="1"/>
  <c r="U131" i="1" s="1"/>
  <c r="T78" i="1"/>
  <c r="U78" i="1"/>
  <c r="T76" i="1"/>
  <c r="U76" i="1"/>
  <c r="T72" i="1"/>
  <c r="U72" i="1"/>
  <c r="T64" i="1"/>
  <c r="U64" i="1"/>
  <c r="L95" i="1"/>
  <c r="M95" i="1"/>
  <c r="N95" i="1"/>
  <c r="O95" i="1"/>
  <c r="Q95" i="1"/>
  <c r="R95" i="1"/>
  <c r="S95" i="1"/>
  <c r="T95" i="1"/>
  <c r="U95" i="1"/>
  <c r="U86" i="1" l="1"/>
  <c r="T86" i="1"/>
  <c r="U133" i="1"/>
  <c r="T133" i="1"/>
  <c r="J132" i="1"/>
  <c r="K133" i="1"/>
  <c r="I133" i="1"/>
  <c r="P95" i="1"/>
  <c r="P132" i="1" s="1"/>
  <c r="O132" i="1"/>
  <c r="M132" i="1"/>
  <c r="N133" i="1"/>
  <c r="N132" i="1"/>
  <c r="L133" i="1"/>
  <c r="L132" i="1"/>
  <c r="R133" i="1"/>
  <c r="S133" i="1"/>
  <c r="K132" i="1"/>
  <c r="I132" i="1"/>
  <c r="J133" i="1"/>
  <c r="S132" i="1"/>
  <c r="Q133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U132" i="1" l="1"/>
  <c r="T132" i="1"/>
  <c r="M133" i="1"/>
  <c r="O133" i="1"/>
  <c r="R132" i="1"/>
  <c r="Q132" i="1"/>
  <c r="P133" i="1"/>
  <c r="I142" i="1"/>
  <c r="K142" i="1"/>
  <c r="M142" i="1"/>
  <c r="O142" i="1"/>
  <c r="U142" i="1"/>
  <c r="J142" i="1"/>
  <c r="L142" i="1"/>
  <c r="N142" i="1"/>
  <c r="T142" i="1"/>
  <c r="H141" i="1"/>
  <c r="S142" i="1" l="1"/>
  <c r="Q142" i="1"/>
  <c r="R142" i="1"/>
  <c r="P142" i="1"/>
  <c r="H139" i="1" l="1"/>
  <c r="H132" i="1" l="1"/>
  <c r="H142" i="1"/>
  <c r="T126" i="1"/>
  <c r="U126" i="1"/>
  <c r="H133" i="1" l="1"/>
</calcChain>
</file>

<file path=xl/sharedStrings.xml><?xml version="1.0" encoding="utf-8"?>
<sst xmlns="http://schemas.openxmlformats.org/spreadsheetml/2006/main" count="425" uniqueCount="174">
  <si>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</si>
  <si>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</si>
  <si>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</si>
  <si>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</si>
  <si>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</si>
  <si>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</si>
  <si>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</si>
  <si>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</si>
  <si>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</si>
  <si>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</si>
  <si>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</si>
  <si>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</si>
  <si>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</si>
  <si>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</si>
  <si>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1 lentelė</t>
  </si>
  <si>
    <t>1</t>
  </si>
  <si>
    <t>2</t>
  </si>
  <si>
    <t>3</t>
  </si>
  <si>
    <t>4</t>
  </si>
  <si>
    <t>5</t>
  </si>
  <si>
    <t>6</t>
  </si>
  <si>
    <t xml:space="preserve"> TIKSLŲ, UŽDAVINIŲ, PRIEMONIŲ ASIGNAVIMŲ IR PRODUKTO VERTINIMO KRITERIJŲ SUVESTINĖ</t>
  </si>
  <si>
    <t>Uždavinio vertinimo kriterijaus</t>
  </si>
  <si>
    <t>SB</t>
  </si>
  <si>
    <t>iš viso</t>
  </si>
  <si>
    <t>7</t>
  </si>
  <si>
    <t>8</t>
  </si>
  <si>
    <t>9</t>
  </si>
  <si>
    <t>10</t>
  </si>
  <si>
    <t>11</t>
  </si>
  <si>
    <t>12</t>
  </si>
  <si>
    <t>13</t>
  </si>
  <si>
    <t>14</t>
  </si>
  <si>
    <t>18</t>
  </si>
  <si>
    <t>19</t>
  </si>
  <si>
    <t xml:space="preserve">Kaimo kultūros materialinės bazės stiprinimas  </t>
  </si>
  <si>
    <t xml:space="preserve">Tarptautinis bendradarbiavimas </t>
  </si>
  <si>
    <t>Kultūros centro veiklos organizavimas ir administravimas</t>
  </si>
  <si>
    <t>10.1</t>
  </si>
  <si>
    <t>Rokiškio krašto muziejaus veiklos organizavimas ir administravimas</t>
  </si>
  <si>
    <t>08.02.01.02</t>
  </si>
  <si>
    <t>10.2</t>
  </si>
  <si>
    <t>SP</t>
  </si>
  <si>
    <t>VB</t>
  </si>
  <si>
    <t>10.3</t>
  </si>
  <si>
    <t>10.4</t>
  </si>
  <si>
    <t>ES</t>
  </si>
  <si>
    <t>08.02.01.08.</t>
  </si>
  <si>
    <t>08.02.01.08</t>
  </si>
  <si>
    <t>-</t>
  </si>
  <si>
    <t>08.02.01.01.</t>
  </si>
  <si>
    <t>Tenkinti visuomenės kultūrinius ir sporto poreikius, remti turizmo plėtrą ir vietos bendruomenės iniciatyvas</t>
  </si>
  <si>
    <t>Juozo Keliuočio viešosios bibliotekos darbo organizavimas ir administravimas</t>
  </si>
  <si>
    <t>Skatinti kūno kultūros ir sporto plėtrą bei gyventojų fizinį aktyvumą</t>
  </si>
  <si>
    <t>Užtikrinti kultūros įstaigų funkcionavimą ir paslaugų plėtrą, vykdyti turizmo informacijos ir meno sklaidą</t>
  </si>
  <si>
    <t>Finansavimo šaltiniai</t>
  </si>
  <si>
    <t>SB - Savivaldybės biudžeto lėšos</t>
  </si>
  <si>
    <t>ES - Europos Sąjungos paramos lėšos</t>
  </si>
  <si>
    <t>LR VB - Valstybės biudžeto lėšos</t>
  </si>
  <si>
    <t>BP - Banko paskola</t>
  </si>
  <si>
    <t>SP - Specialiosios programos lėšos</t>
  </si>
  <si>
    <t>08.01.01.03</t>
  </si>
  <si>
    <t>Vaikų ir jaunimo socializacijos programos įgyvendinimas</t>
  </si>
  <si>
    <t>01.06.01.02.</t>
  </si>
  <si>
    <t>03.06.01.01.</t>
  </si>
  <si>
    <t>Jaunimo politikos įgyvendinimo savivaldybėje programa</t>
  </si>
  <si>
    <t>08.04.01.01.</t>
  </si>
  <si>
    <t>Remti nevyriausybinių ir jaunimo organizacijų veiklą, skatinti gyventojų iniciatyvas ir palaikyti ryšius su užsienio partneriais</t>
  </si>
  <si>
    <t>Narkotikų ir narkomanijos, nusikalstamų veikų prevencijos ir kontrolės programa</t>
  </si>
  <si>
    <t>17</t>
  </si>
  <si>
    <t>BP</t>
  </si>
  <si>
    <t>Seniūnijų kultūros veiklos organizavimas ir administravimas</t>
  </si>
  <si>
    <t>19-28</t>
  </si>
  <si>
    <t xml:space="preserve">3 Programa. Kultūros, sporto, bendruomenės, vaikų ir jaunimo gyvenimo aktyvinimo  programa </t>
  </si>
  <si>
    <t>KULTŪROS, SPORTO, BENDRUOMENĖS, VAIKŲ IR JAUNIMO GYVENIMO AKTYVINIMO PROGRAMOS NR. 3</t>
  </si>
  <si>
    <t>Pavadinimas</t>
  </si>
  <si>
    <t>Dainų  švenčių tradicijų tęstinumas</t>
  </si>
  <si>
    <t>Vykdyti projektus didinančius rajono kultūrinį-turistinį patrauklumą ir skatinančius amatų plėtrą</t>
  </si>
  <si>
    <t>04.07.03.01</t>
  </si>
  <si>
    <t>08.02.01.01</t>
  </si>
  <si>
    <t>Iš viso tikslui:</t>
  </si>
  <si>
    <t>Iš viso programai:</t>
  </si>
  <si>
    <t>Talentingų žmonių rėmimas</t>
  </si>
  <si>
    <t>08.03.01.02.</t>
  </si>
  <si>
    <t>04.07.03.01.</t>
  </si>
  <si>
    <t>08.02.01.01 08.02.01.02 08.02.01.08.</t>
  </si>
  <si>
    <t>08.06.01.03.</t>
  </si>
  <si>
    <t>Kūno kultūros ir sporto plėtra bei gyventojų laisvalaikio organizavimas</t>
  </si>
  <si>
    <t xml:space="preserve">VIP lėšos </t>
  </si>
  <si>
    <t>Iš viso:</t>
  </si>
  <si>
    <t>Pandėlio universalaus daugiafunkcio centro kultūros veiklos organizavimas ir administravimas</t>
  </si>
  <si>
    <t>08.02.01.09</t>
  </si>
  <si>
    <t>08.02.01.10</t>
  </si>
  <si>
    <t>19-26</t>
  </si>
  <si>
    <t>19-27</t>
  </si>
  <si>
    <t>12.31</t>
  </si>
  <si>
    <t>tūkst. Eur.</t>
  </si>
  <si>
    <t>Kultūrinio paveldo konservavimas, apsauga, plėtra ir skatinimas Jekabpilio ir Rokiškio rajonuose</t>
  </si>
  <si>
    <t>2 Strateginis tikslas. Aktyvinti bendruomeninę, kultūrinę, sportinę veiklą bei didinti rajono turistinį ir reareacinį patrauklumą</t>
  </si>
  <si>
    <t xml:space="preserve"> Įvykdytų infrastruktūros projektų skaičius</t>
  </si>
  <si>
    <t>21</t>
  </si>
  <si>
    <t>KT - Kitos  lėšos</t>
  </si>
  <si>
    <t>KT</t>
  </si>
  <si>
    <t>Leidybos   finansavimas ir organizavimas</t>
  </si>
  <si>
    <t>Lat.-Lit. Programos projektas „Interaktyvi edukacinė erdvė – efektyvus paauglių iš socialiai nuskriaustų (remtinų) šeimų  integracijos būdas".</t>
  </si>
  <si>
    <t>Lat.-Lit. Programos projektas ,,Keturi metų laikai parkuose" Nr. LLI - 140</t>
  </si>
  <si>
    <t>Regioninis projektas ,,Biržų, Kupiškio, Pasvalio ir Rokiškio rajonų savivaldybės jungiančių turizmo trasų ir turizmo maršrutų informacinės infrastruktūros plėtra"</t>
  </si>
  <si>
    <t>Projektas ,,Lietuvos kultūros sostinė"</t>
  </si>
  <si>
    <t>Rokiškis -  Lietuvos kultūros sostinė</t>
  </si>
  <si>
    <t xml:space="preserve">BĮ Rokiškio turizmo ir tradicinių amatų informacijos ir koordinavimo centro veiklos organizavimas ir administravimas </t>
  </si>
  <si>
    <t xml:space="preserve">Rajono renginių programos įgyvendinimas </t>
  </si>
  <si>
    <t>Rotary klubo projektas ,,Lietuvos vardo paminėjimo tūkstantmečio  ROTARY klubų parkas Rokiškyje"</t>
  </si>
  <si>
    <t>08.04.01.01</t>
  </si>
  <si>
    <t xml:space="preserve">Nevyriausybinių organizacijų projektų finansavimas  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</si>
  <si>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</si>
  <si>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>Įrengti  infrastruktūros objektų ženklinimai, vnt.</t>
  </si>
  <si>
    <t>24</t>
  </si>
  <si>
    <t>Sporto renginių programa</t>
  </si>
  <si>
    <t>Panemunėlio mokyklos -  daugiafunkcio centro veiklos organizavimas ir administravimas</t>
  </si>
  <si>
    <t>2021-iesiems m.</t>
  </si>
  <si>
    <t>Jaunimo savanoriškos  tarnybos įgyvendinimas</t>
  </si>
  <si>
    <t>08.01.01.02</t>
  </si>
  <si>
    <t>12.33</t>
  </si>
  <si>
    <t>08.06.01.01</t>
  </si>
  <si>
    <t>Rokiškio krašto muziejaus inovatyvių  paslaugų gerinimas</t>
  </si>
  <si>
    <t>Rokiškio miesto kultūros paslaugų  infrastruktūros gerinimas</t>
  </si>
  <si>
    <t>27</t>
  </si>
  <si>
    <t>28</t>
  </si>
  <si>
    <t>Įsigytas kaimo kultūros paslaugoms skirtas  inventorius, vnt.</t>
  </si>
  <si>
    <t>LIETUVOS KULTŪROS SOSTINĖ ir  viešinimo paslaugos</t>
  </si>
  <si>
    <t xml:space="preserve">2020-2022 M. ROKIŠKIO RAJONO SAVIVALDYBĖS    </t>
  </si>
  <si>
    <t>2019-ųjų m. asignavimai</t>
  </si>
  <si>
    <t>2020-ųjų m. planinis</t>
  </si>
  <si>
    <t>2020-ųjų m. patvirtinta taryboje</t>
  </si>
  <si>
    <t>2021-ųjų m. asignavimų projektas</t>
  </si>
  <si>
    <t>2022- ųjų m. asignavimų projektas</t>
  </si>
  <si>
    <t>2020-iesiems</t>
  </si>
  <si>
    <t>2022-iesiems m.</t>
  </si>
  <si>
    <t>10.0</t>
  </si>
  <si>
    <t>Interreg V-A Latvijos ir Lietuvos bendradarbiavimo per sieną programa 2014-2020„Šeimų stiprinimas bendradarbiaujant bibliotekoms kaip indėlis į socialinį ir ekonominį augimą Ludzos savivaldybėje, Rokiškio rajone ir Jēkabpilio mieste“ LLI -422</t>
  </si>
  <si>
    <t>1919-1920 Lietuvos savanorių karių kapų Rokiškio rajono bendrijos savanorių karių kapų priežiūra</t>
  </si>
  <si>
    <t xml:space="preserve">Išleistų leidinių / pagamintų regalijų skaičius, vnt. </t>
  </si>
  <si>
    <t>Turizmo ir tradicinių amatų informacijos ir koordinavimo centro paslaugų gavėjų skaičius,  tūkst.</t>
  </si>
  <si>
    <t xml:space="preserve">Surengtų švenčių ir kitų renginių skaičius, vnt. </t>
  </si>
  <si>
    <t>Kultūros centro paslaugų gavėjų skaičius, tūkst.</t>
  </si>
  <si>
    <t>Muziejaus lankytojų skaičius, tūkst.</t>
  </si>
  <si>
    <t>Pagerinta kultūros paslaugų infrastruktūra (įranga)</t>
  </si>
  <si>
    <t xml:space="preserve">Kultūros paslaugas Rokiškio rajono seniūnijose teikiančių organizacijų  skaičius, vnt. </t>
  </si>
  <si>
    <t>Kultūros paslaugų gavėjų  skaičius, tūkst.</t>
  </si>
  <si>
    <t>Suorganizuotų sporto varžybų  ir kitų renginių skaičius, vnt.</t>
  </si>
  <si>
    <t>Suorganizuotų tarptautinių sporto  renginių skaičius, vnt.</t>
  </si>
  <si>
    <t>Baseino paslaugų gavėjų skaičius, tūkst.</t>
  </si>
  <si>
    <t>Jaunimui skirtose socializacijos programose dalyvavusių jaunuolių skaičius, tūkst.</t>
  </si>
  <si>
    <t>Jaunimui skirtose narkotikų programose dalyvavusių jaunuolių skaičius, tūkst.</t>
  </si>
  <si>
    <t>Jaunimui skirtose politikos programose dalyvavusių jaunuolių skaičius, tūkst.</t>
  </si>
  <si>
    <t>Savanoriškoje tarnyboje dalyvavusių jaunuolių skaičius, vnt.</t>
  </si>
  <si>
    <t>Finansuotų nevyriausybinių organizacijų projektų skaičius, vnt.</t>
  </si>
  <si>
    <t xml:space="preserve">Renginių, veiklų su tarptautiniais partneriais Rokiškyje ir užsienyje skaičius, vnt. </t>
  </si>
  <si>
    <t>Prižiūrimų kapų skaičius, vnt.</t>
  </si>
  <si>
    <t xml:space="preserve">Meninio akcento įrengimas parke, vnt. </t>
  </si>
  <si>
    <t>Lat.-Lit. Programos projektas ,,Verslo rėmimo sistemų sukūrimas ir prieinamumas Žiemgaloje, Kurzemėje ir Šiaurės Lietuvoje"</t>
  </si>
  <si>
    <t xml:space="preserve">Suorganizuotų tarptautinių  festivalių skaičius, vnt. </t>
  </si>
  <si>
    <t xml:space="preserve">PROJEKTAS"„WINC“ 
(„We Initiate New Communication“, liet. Mes pradedame naują komunikaciją"
</t>
  </si>
  <si>
    <t>Rokiškio baseinas</t>
  </si>
  <si>
    <t xml:space="preserve">Kolektyvų, besiruošiančių dalyvauti Dainų šventėje, skaičius, vnt. </t>
  </si>
  <si>
    <t>Sukurtas bibliotekos, verslo ir NVO klasteris, vnt.</t>
  </si>
  <si>
    <r>
      <t>Gyventojų aptarnavimo procentas viešojoje bibliotekoje nuo</t>
    </r>
    <r>
      <rPr>
        <sz val="8"/>
        <color rgb="FFFF0000"/>
        <rFont val="Times New Roman"/>
        <family val="1"/>
        <charset val="186"/>
      </rPr>
      <t xml:space="preserve"> </t>
    </r>
    <r>
      <rPr>
        <sz val="8"/>
        <rFont val="Times New Roman"/>
        <family val="1"/>
        <charset val="186"/>
      </rPr>
      <t>vartotojų s</t>
    </r>
    <r>
      <rPr>
        <sz val="8"/>
        <rFont val="Times New Roman"/>
        <family val="1"/>
      </rPr>
      <t>kaičiaus, proc.</t>
    </r>
  </si>
  <si>
    <t xml:space="preserve">Sukurta 3D interaktyvi edukacinė erdvė bibliotekoje vaikams, vnt. </t>
  </si>
  <si>
    <t xml:space="preserve">Parengtas turistinis maršrutas, vnt. </t>
  </si>
  <si>
    <t xml:space="preserve">Modernizuotos muziejaus ekspozicijos, vnt. </t>
  </si>
  <si>
    <t xml:space="preserve">Sukurta inovatyvi paslauga Rokiškio krašto muziejuje, vnt. </t>
  </si>
  <si>
    <t xml:space="preserve">Sukurta šeimų prieinamumo erdvė, vnt. </t>
  </si>
  <si>
    <t xml:space="preserve">Paremtų talentingų, jaunų žmonių skaičius, asm. </t>
  </si>
  <si>
    <t>PATVIRTINTA
Rokiškio rajono savivaldybės tarybos
2020 m. vasario 27 d. sprendimu Nr. TS-24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</si>
</sst>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12"/>
      <color indexed="10"/>
      <name val="Times New Roman"/>
      <family val="1"/>
    </font>
    <font>
      <sz val="12"/>
      <color indexed="10"/>
      <name val="Times New Roman"/>
      <family val="1"/>
      <charset val="186"/>
    </font>
    <font>
      <sz val="8"/>
      <color indexed="10"/>
      <name val="Times New Roman"/>
      <family val="1"/>
    </font>
    <font>
      <sz val="12"/>
      <color indexed="14"/>
      <name val="Times New Roman"/>
      <family val="1"/>
    </font>
    <font>
      <sz val="8"/>
      <color indexed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45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14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49" fontId="3" fillId="3" borderId="31" xfId="0" applyNumberFormat="1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5" fillId="8" borderId="0" xfId="0" applyFont="1" applyFill="1" applyAlignment="1">
      <alignment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49" fontId="3" fillId="3" borderId="39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vertical="top"/>
    </xf>
    <xf numFmtId="2" fontId="3" fillId="4" borderId="1" xfId="0" applyNumberFormat="1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top"/>
    </xf>
    <xf numFmtId="0" fontId="2" fillId="8" borderId="0" xfId="0" applyFont="1" applyFill="1" applyAlignment="1">
      <alignment vertical="top"/>
    </xf>
    <xf numFmtId="0" fontId="2" fillId="12" borderId="0" xfId="0" applyFont="1" applyFill="1" applyBorder="1" applyAlignment="1">
      <alignment vertical="top"/>
    </xf>
    <xf numFmtId="0" fontId="2" fillId="12" borderId="0" xfId="0" applyFont="1" applyFill="1" applyAlignment="1">
      <alignment vertical="top"/>
    </xf>
    <xf numFmtId="49" fontId="3" fillId="2" borderId="33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top"/>
    </xf>
    <xf numFmtId="2" fontId="5" fillId="11" borderId="1" xfId="0" applyNumberFormat="1" applyFont="1" applyFill="1" applyBorder="1" applyAlignment="1">
      <alignment horizontal="center" vertical="center"/>
    </xf>
    <xf numFmtId="2" fontId="5" fillId="14" borderId="1" xfId="0" applyNumberFormat="1" applyFont="1" applyFill="1" applyBorder="1" applyAlignment="1">
      <alignment horizontal="center" vertical="center"/>
    </xf>
    <xf numFmtId="2" fontId="8" fillId="11" borderId="1" xfId="0" applyNumberFormat="1" applyFont="1" applyFill="1" applyBorder="1" applyAlignment="1">
      <alignment horizontal="center" vertical="center"/>
    </xf>
    <xf numFmtId="2" fontId="8" fillId="1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164" fontId="2" fillId="15" borderId="1" xfId="0" applyNumberFormat="1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wrapText="1"/>
    </xf>
    <xf numFmtId="2" fontId="8" fillId="12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vertical="top"/>
    </xf>
    <xf numFmtId="0" fontId="3" fillId="10" borderId="5" xfId="0" applyFont="1" applyFill="1" applyBorder="1" applyAlignment="1">
      <alignment horizontal="center" wrapText="1"/>
    </xf>
    <xf numFmtId="164" fontId="2" fillId="15" borderId="1" xfId="0" applyNumberFormat="1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3" borderId="35" xfId="0" applyNumberFormat="1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vertical="center" wrapText="1"/>
    </xf>
    <xf numFmtId="2" fontId="5" fillId="8" borderId="1" xfId="0" applyNumberFormat="1" applyFont="1" applyFill="1" applyBorder="1" applyAlignment="1">
      <alignment vertical="center"/>
    </xf>
    <xf numFmtId="2" fontId="5" fillId="12" borderId="8" xfId="0" applyNumberFormat="1" applyFont="1" applyFill="1" applyBorder="1" applyAlignment="1">
      <alignment horizontal="center" wrapText="1"/>
    </xf>
    <xf numFmtId="2" fontId="2" fillId="12" borderId="1" xfId="0" applyNumberFormat="1" applyFont="1" applyFill="1" applyBorder="1" applyAlignment="1">
      <alignment horizontal="center" wrapText="1"/>
    </xf>
    <xf numFmtId="165" fontId="8" fillId="12" borderId="1" xfId="0" applyNumberFormat="1" applyFont="1" applyFill="1" applyBorder="1" applyAlignment="1">
      <alignment horizontal="center"/>
    </xf>
    <xf numFmtId="165" fontId="5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65" fontId="5" fillId="11" borderId="5" xfId="0" applyNumberFormat="1" applyFont="1" applyFill="1" applyBorder="1" applyAlignment="1">
      <alignment horizontal="center" vertical="center"/>
    </xf>
    <xf numFmtId="165" fontId="8" fillId="11" borderId="5" xfId="0" applyNumberFormat="1" applyFont="1" applyFill="1" applyBorder="1" applyAlignment="1">
      <alignment horizontal="center" vertical="center"/>
    </xf>
    <xf numFmtId="165" fontId="8" fillId="12" borderId="5" xfId="0" applyNumberFormat="1" applyFont="1" applyFill="1" applyBorder="1" applyAlignment="1">
      <alignment horizontal="center"/>
    </xf>
    <xf numFmtId="165" fontId="5" fillId="15" borderId="14" xfId="0" applyNumberFormat="1" applyFont="1" applyFill="1" applyBorder="1" applyAlignment="1">
      <alignment horizontal="center" vertical="center"/>
    </xf>
    <xf numFmtId="165" fontId="5" fillId="15" borderId="1" xfId="0" applyNumberFormat="1" applyFont="1" applyFill="1" applyBorder="1" applyAlignment="1">
      <alignment horizontal="center" vertical="center"/>
    </xf>
    <xf numFmtId="165" fontId="8" fillId="15" borderId="14" xfId="0" applyNumberFormat="1" applyFont="1" applyFill="1" applyBorder="1" applyAlignment="1">
      <alignment horizontal="center" vertical="center"/>
    </xf>
    <xf numFmtId="165" fontId="8" fillId="15" borderId="1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2" fontId="8" fillId="9" borderId="41" xfId="1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14" fontId="2" fillId="12" borderId="0" xfId="0" applyNumberFormat="1" applyFont="1" applyFill="1" applyAlignment="1">
      <alignment vertical="top"/>
    </xf>
    <xf numFmtId="2" fontId="2" fillId="12" borderId="1" xfId="0" applyNumberFormat="1" applyFont="1" applyFill="1" applyBorder="1" applyAlignment="1">
      <alignment horizontal="center" vertical="center"/>
    </xf>
    <xf numFmtId="2" fontId="2" fillId="12" borderId="5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2" fontId="3" fillId="10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/>
    </xf>
    <xf numFmtId="2" fontId="3" fillId="10" borderId="2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12" borderId="1" xfId="0" applyNumberFormat="1" applyFont="1" applyFill="1" applyBorder="1" applyAlignment="1">
      <alignment horizontal="center" wrapText="1"/>
    </xf>
    <xf numFmtId="2" fontId="5" fillId="12" borderId="1" xfId="0" applyNumberFormat="1" applyFont="1" applyFill="1" applyBorder="1" applyAlignment="1">
      <alignment horizontal="center"/>
    </xf>
    <xf numFmtId="2" fontId="18" fillId="12" borderId="1" xfId="0" applyNumberFormat="1" applyFont="1" applyFill="1" applyBorder="1" applyAlignment="1">
      <alignment horizont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 vertical="center"/>
    </xf>
    <xf numFmtId="2" fontId="8" fillId="3" borderId="36" xfId="0" applyNumberFormat="1" applyFont="1" applyFill="1" applyBorder="1" applyAlignment="1">
      <alignment horizontal="center" vertical="center"/>
    </xf>
    <xf numFmtId="2" fontId="5" fillId="3" borderId="15" xfId="0" applyNumberFormat="1" applyFont="1" applyFill="1" applyBorder="1" applyAlignment="1">
      <alignment vertical="center" wrapText="1"/>
    </xf>
    <xf numFmtId="4" fontId="8" fillId="3" borderId="15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 vertical="center"/>
    </xf>
    <xf numFmtId="2" fontId="3" fillId="3" borderId="49" xfId="0" applyNumberFormat="1" applyFont="1" applyFill="1" applyBorder="1" applyAlignment="1">
      <alignment horizontal="center" vertical="center"/>
    </xf>
    <xf numFmtId="2" fontId="8" fillId="3" borderId="48" xfId="0" applyNumberFormat="1" applyFont="1" applyFill="1" applyBorder="1" applyAlignment="1">
      <alignment horizontal="center" vertical="center"/>
    </xf>
    <xf numFmtId="2" fontId="8" fillId="3" borderId="15" xfId="0" applyNumberFormat="1" applyFont="1" applyFill="1" applyBorder="1" applyAlignment="1">
      <alignment horizontal="center" vertical="center"/>
    </xf>
    <xf numFmtId="2" fontId="8" fillId="3" borderId="49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/>
    </xf>
    <xf numFmtId="0" fontId="5" fillId="11" borderId="17" xfId="0" applyFont="1" applyFill="1" applyBorder="1" applyAlignment="1">
      <alignment horizontal="center" vertical="center" wrapText="1"/>
    </xf>
    <xf numFmtId="2" fontId="5" fillId="14" borderId="16" xfId="0" applyNumberFormat="1" applyFont="1" applyFill="1" applyBorder="1" applyAlignment="1">
      <alignment horizontal="center" vertical="center"/>
    </xf>
    <xf numFmtId="2" fontId="5" fillId="11" borderId="16" xfId="0" applyNumberFormat="1" applyFont="1" applyFill="1" applyBorder="1" applyAlignment="1">
      <alignment horizontal="center" vertical="center"/>
    </xf>
    <xf numFmtId="165" fontId="5" fillId="11" borderId="16" xfId="0" applyNumberFormat="1" applyFont="1" applyFill="1" applyBorder="1" applyAlignment="1">
      <alignment horizontal="center" vertical="center"/>
    </xf>
    <xf numFmtId="165" fontId="5" fillId="11" borderId="17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vertical="top"/>
    </xf>
    <xf numFmtId="165" fontId="5" fillId="15" borderId="22" xfId="0" applyNumberFormat="1" applyFont="1" applyFill="1" applyBorder="1" applyAlignment="1">
      <alignment horizontal="center" vertical="center"/>
    </xf>
    <xf numFmtId="165" fontId="5" fillId="15" borderId="16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/>
    </xf>
    <xf numFmtId="2" fontId="2" fillId="12" borderId="5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 wrapText="1"/>
    </xf>
    <xf numFmtId="2" fontId="8" fillId="10" borderId="2" xfId="0" applyNumberFormat="1" applyFont="1" applyFill="1" applyBorder="1" applyAlignment="1">
      <alignment horizontal="center"/>
    </xf>
    <xf numFmtId="2" fontId="5" fillId="12" borderId="16" xfId="0" applyNumberFormat="1" applyFont="1" applyFill="1" applyBorder="1" applyAlignment="1">
      <alignment horizontal="center"/>
    </xf>
    <xf numFmtId="2" fontId="5" fillId="12" borderId="17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 wrapText="1"/>
    </xf>
    <xf numFmtId="49" fontId="5" fillId="12" borderId="1" xfId="0" applyNumberFormat="1" applyFont="1" applyFill="1" applyBorder="1" applyAlignment="1">
      <alignment horizontal="center"/>
    </xf>
    <xf numFmtId="49" fontId="3" fillId="10" borderId="1" xfId="0" applyNumberFormat="1" applyFont="1" applyFill="1" applyBorder="1" applyAlignment="1"/>
    <xf numFmtId="0" fontId="2" fillId="0" borderId="17" xfId="0" applyFont="1" applyFill="1" applyBorder="1" applyAlignment="1">
      <alignment horizontal="center" wrapText="1"/>
    </xf>
    <xf numFmtId="2" fontId="2" fillId="12" borderId="17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 wrapText="1"/>
    </xf>
    <xf numFmtId="2" fontId="5" fillId="12" borderId="1" xfId="3" applyNumberFormat="1" applyFont="1" applyFill="1" applyBorder="1" applyAlignment="1">
      <alignment horizontal="center"/>
    </xf>
    <xf numFmtId="2" fontId="21" fillId="12" borderId="1" xfId="3" applyNumberFormat="1" applyFont="1" applyFill="1" applyBorder="1" applyAlignment="1">
      <alignment horizontal="center"/>
    </xf>
    <xf numFmtId="2" fontId="5" fillId="12" borderId="1" xfId="4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2" fontId="5" fillId="12" borderId="5" xfId="0" applyNumberFormat="1" applyFont="1" applyFill="1" applyBorder="1" applyAlignment="1">
      <alignment horizontal="center"/>
    </xf>
    <xf numFmtId="0" fontId="2" fillId="12" borderId="5" xfId="0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/>
    </xf>
    <xf numFmtId="2" fontId="19" fillId="12" borderId="5" xfId="0" applyNumberFormat="1" applyFont="1" applyFill="1" applyBorder="1" applyAlignment="1">
      <alignment horizontal="center"/>
    </xf>
    <xf numFmtId="2" fontId="19" fillId="12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8" fillId="10" borderId="5" xfId="0" applyNumberFormat="1" applyFont="1" applyFill="1" applyBorder="1" applyAlignment="1">
      <alignment horizontal="center"/>
    </xf>
    <xf numFmtId="2" fontId="8" fillId="10" borderId="1" xfId="0" applyNumberFormat="1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2" fontId="3" fillId="10" borderId="8" xfId="0" applyNumberFormat="1" applyFont="1" applyFill="1" applyBorder="1" applyAlignment="1">
      <alignment horizontal="center" wrapText="1"/>
    </xf>
    <xf numFmtId="2" fontId="8" fillId="10" borderId="8" xfId="0" applyNumberFormat="1" applyFont="1" applyFill="1" applyBorder="1" applyAlignment="1">
      <alignment horizontal="center" wrapText="1"/>
    </xf>
    <xf numFmtId="2" fontId="8" fillId="12" borderId="2" xfId="0" applyNumberFormat="1" applyFont="1" applyFill="1" applyBorder="1" applyAlignment="1">
      <alignment horizontal="center"/>
    </xf>
    <xf numFmtId="2" fontId="5" fillId="12" borderId="5" xfId="0" applyNumberFormat="1" applyFont="1" applyFill="1" applyBorder="1" applyAlignment="1">
      <alignment horizontal="center" wrapText="1"/>
    </xf>
    <xf numFmtId="2" fontId="3" fillId="10" borderId="5" xfId="0" applyNumberFormat="1" applyFont="1" applyFill="1" applyBorder="1" applyAlignment="1">
      <alignment horizontal="center" wrapText="1"/>
    </xf>
    <xf numFmtId="2" fontId="5" fillId="5" borderId="5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2" fontId="3" fillId="4" borderId="5" xfId="0" applyNumberFormat="1" applyFont="1" applyFill="1" applyBorder="1" applyAlignment="1">
      <alignment horizontal="center" wrapText="1"/>
    </xf>
    <xf numFmtId="2" fontId="8" fillId="10" borderId="5" xfId="0" applyNumberFormat="1" applyFont="1" applyFill="1" applyBorder="1" applyAlignment="1">
      <alignment horizontal="center" wrapText="1"/>
    </xf>
    <xf numFmtId="2" fontId="5" fillId="12" borderId="1" xfId="0" applyNumberFormat="1" applyFont="1" applyFill="1" applyBorder="1" applyAlignment="1"/>
    <xf numFmtId="1" fontId="3" fillId="1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2" fontId="11" fillId="17" borderId="23" xfId="1" applyNumberFormat="1" applyFont="1" applyFill="1" applyBorder="1" applyAlignment="1" applyProtection="1">
      <alignment horizontal="center" vertical="center" wrapText="1"/>
    </xf>
    <xf numFmtId="2" fontId="10" fillId="17" borderId="7" xfId="1" applyNumberFormat="1" applyFont="1" applyFill="1" applyBorder="1" applyAlignment="1" applyProtection="1">
      <alignment horizontal="center" vertical="center" wrapText="1"/>
    </xf>
    <xf numFmtId="2" fontId="11" fillId="17" borderId="7" xfId="1" applyNumberFormat="1" applyFont="1" applyFill="1" applyBorder="1" applyAlignment="1" applyProtection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/>
    </xf>
    <xf numFmtId="2" fontId="2" fillId="12" borderId="14" xfId="0" applyNumberFormat="1" applyFont="1" applyFill="1" applyBorder="1" applyAlignment="1">
      <alignment horizontal="center" vertical="center"/>
    </xf>
    <xf numFmtId="2" fontId="3" fillId="10" borderId="14" xfId="0" applyNumberFormat="1" applyFont="1" applyFill="1" applyBorder="1" applyAlignment="1">
      <alignment horizontal="center" vertical="center"/>
    </xf>
    <xf numFmtId="2" fontId="5" fillId="12" borderId="14" xfId="0" applyNumberFormat="1" applyFont="1" applyFill="1" applyBorder="1" applyAlignment="1">
      <alignment horizontal="center" vertical="center"/>
    </xf>
    <xf numFmtId="2" fontId="8" fillId="10" borderId="14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/>
    </xf>
    <xf numFmtId="2" fontId="2" fillId="12" borderId="2" xfId="0" applyNumberFormat="1" applyFont="1" applyFill="1" applyBorder="1" applyAlignment="1">
      <alignment horizontal="center" vertical="center" wrapText="1"/>
    </xf>
    <xf numFmtId="2" fontId="2" fillId="12" borderId="15" xfId="0" applyNumberFormat="1" applyFont="1" applyFill="1" applyBorder="1" applyAlignment="1">
      <alignment horizontal="center" vertical="center" wrapText="1"/>
    </xf>
    <xf numFmtId="164" fontId="5" fillId="12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5" xfId="0" applyNumberFormat="1" applyFont="1" applyFill="1" applyBorder="1" applyAlignment="1">
      <alignment horizontal="center" vertical="center" wrapText="1"/>
    </xf>
    <xf numFmtId="164" fontId="2" fillId="12" borderId="16" xfId="0" applyNumberFormat="1" applyFont="1" applyFill="1" applyBorder="1" applyAlignment="1">
      <alignment horizontal="center" vertical="center" wrapText="1"/>
    </xf>
    <xf numFmtId="164" fontId="5" fillId="12" borderId="2" xfId="0" applyNumberFormat="1" applyFont="1" applyFill="1" applyBorder="1" applyAlignment="1">
      <alignment horizontal="center" vertical="center"/>
    </xf>
    <xf numFmtId="164" fontId="5" fillId="12" borderId="16" xfId="0" applyNumberFormat="1" applyFont="1" applyFill="1" applyBorder="1" applyAlignment="1">
      <alignment horizontal="center" vertical="center"/>
    </xf>
    <xf numFmtId="2" fontId="9" fillId="16" borderId="1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left" vertical="center" wrapText="1"/>
    </xf>
    <xf numFmtId="2" fontId="5" fillId="12" borderId="2" xfId="0" applyNumberFormat="1" applyFont="1" applyFill="1" applyBorder="1" applyAlignment="1">
      <alignment horizontal="left" vertical="center" wrapText="1"/>
    </xf>
    <xf numFmtId="2" fontId="5" fillId="12" borderId="15" xfId="0" applyNumberFormat="1" applyFont="1" applyFill="1" applyBorder="1" applyAlignment="1">
      <alignment horizontal="left" vertical="center" wrapText="1"/>
    </xf>
    <xf numFmtId="2" fontId="5" fillId="12" borderId="16" xfId="0" applyNumberFormat="1" applyFont="1" applyFill="1" applyBorder="1" applyAlignment="1">
      <alignment horizontal="left" vertical="center" wrapText="1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15" xfId="0" applyNumberFormat="1" applyFont="1" applyFill="1" applyBorder="1" applyAlignment="1">
      <alignment horizontal="center" vertical="center"/>
    </xf>
    <xf numFmtId="2" fontId="5" fillId="12" borderId="16" xfId="0" applyNumberFormat="1" applyFont="1" applyFill="1" applyBorder="1" applyAlignment="1">
      <alignment horizontal="center" vertical="center"/>
    </xf>
    <xf numFmtId="164" fontId="2" fillId="12" borderId="2" xfId="0" applyNumberFormat="1" applyFont="1" applyFill="1" applyBorder="1" applyAlignment="1">
      <alignment horizontal="center" vertical="center"/>
    </xf>
    <xf numFmtId="164" fontId="2" fillId="12" borderId="15" xfId="0" applyNumberFormat="1" applyFont="1" applyFill="1" applyBorder="1" applyAlignment="1">
      <alignment horizontal="center" vertical="center"/>
    </xf>
    <xf numFmtId="164" fontId="2" fillId="12" borderId="1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" fontId="3" fillId="12" borderId="2" xfId="0" applyNumberFormat="1" applyFont="1" applyFill="1" applyBorder="1" applyAlignment="1">
      <alignment horizontal="center" vertical="center"/>
    </xf>
    <xf numFmtId="1" fontId="3" fillId="12" borderId="15" xfId="0" applyNumberFormat="1" applyFont="1" applyFill="1" applyBorder="1" applyAlignment="1">
      <alignment horizontal="center" vertical="center"/>
    </xf>
    <xf numFmtId="1" fontId="3" fillId="12" borderId="16" xfId="0" applyNumberFormat="1" applyFont="1" applyFill="1" applyBorder="1" applyAlignment="1">
      <alignment horizontal="center" vertical="center"/>
    </xf>
    <xf numFmtId="49" fontId="3" fillId="12" borderId="2" xfId="0" applyNumberFormat="1" applyFont="1" applyFill="1" applyBorder="1" applyAlignment="1">
      <alignment horizontal="center" vertical="center"/>
    </xf>
    <xf numFmtId="49" fontId="3" fillId="12" borderId="15" xfId="0" applyNumberFormat="1" applyFont="1" applyFill="1" applyBorder="1" applyAlignment="1">
      <alignment horizontal="center" vertical="center"/>
    </xf>
    <xf numFmtId="49" fontId="3" fillId="12" borderId="16" xfId="0" applyNumberFormat="1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left" vertical="center"/>
    </xf>
    <xf numFmtId="49" fontId="5" fillId="12" borderId="15" xfId="0" applyNumberFormat="1" applyFont="1" applyFill="1" applyBorder="1" applyAlignment="1">
      <alignment horizontal="left" vertical="center"/>
    </xf>
    <xf numFmtId="49" fontId="5" fillId="12" borderId="16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164" fontId="5" fillId="12" borderId="15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 wrapText="1"/>
    </xf>
    <xf numFmtId="164" fontId="5" fillId="12" borderId="15" xfId="0" applyNumberFormat="1" applyFont="1" applyFill="1" applyBorder="1" applyAlignment="1">
      <alignment horizontal="center" vertical="center" wrapText="1"/>
    </xf>
    <xf numFmtId="164" fontId="5" fillId="12" borderId="16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2" fontId="5" fillId="12" borderId="15" xfId="0" applyNumberFormat="1" applyFont="1" applyFill="1" applyBorder="1" applyAlignment="1">
      <alignment horizontal="center" vertical="center" wrapText="1"/>
    </xf>
    <xf numFmtId="2" fontId="5" fillId="12" borderId="16" xfId="0" applyNumberFormat="1" applyFont="1" applyFill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2" fontId="18" fillId="12" borderId="2" xfId="0" applyNumberFormat="1" applyFont="1" applyFill="1" applyBorder="1" applyAlignment="1">
      <alignment horizontal="left" vertical="center" wrapText="1"/>
    </xf>
    <xf numFmtId="2" fontId="18" fillId="12" borderId="15" xfId="0" applyNumberFormat="1" applyFont="1" applyFill="1" applyBorder="1" applyAlignment="1">
      <alignment horizontal="left" vertical="center" wrapText="1"/>
    </xf>
    <xf numFmtId="2" fontId="18" fillId="12" borderId="16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15" xfId="0" applyNumberFormat="1" applyFont="1" applyFill="1" applyBorder="1" applyAlignment="1">
      <alignment horizontal="center" vertical="center"/>
    </xf>
    <xf numFmtId="49" fontId="3" fillId="16" borderId="16" xfId="0" applyNumberFormat="1" applyFont="1" applyFill="1" applyBorder="1" applyAlignment="1">
      <alignment horizontal="center" vertical="center"/>
    </xf>
    <xf numFmtId="2" fontId="2" fillId="12" borderId="16" xfId="0" applyNumberFormat="1" applyFont="1" applyFill="1" applyBorder="1" applyAlignment="1">
      <alignment horizontal="center" vertical="center" wrapText="1"/>
    </xf>
    <xf numFmtId="1" fontId="5" fillId="12" borderId="2" xfId="0" applyNumberFormat="1" applyFont="1" applyFill="1" applyBorder="1" applyAlignment="1">
      <alignment horizontal="center" vertical="center"/>
    </xf>
    <xf numFmtId="1" fontId="5" fillId="12" borderId="15" xfId="0" applyNumberFormat="1" applyFont="1" applyFill="1" applyBorder="1" applyAlignment="1">
      <alignment horizontal="center" vertical="center"/>
    </xf>
    <xf numFmtId="1" fontId="5" fillId="12" borderId="1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2" fillId="12" borderId="47" xfId="0" applyNumberFormat="1" applyFont="1" applyFill="1" applyBorder="1" applyAlignment="1">
      <alignment horizontal="center" vertical="center" wrapText="1"/>
    </xf>
    <xf numFmtId="2" fontId="2" fillId="12" borderId="22" xfId="0" applyNumberFormat="1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/>
    </xf>
    <xf numFmtId="49" fontId="2" fillId="12" borderId="15" xfId="0" applyNumberFormat="1" applyFont="1" applyFill="1" applyBorder="1" applyAlignment="1">
      <alignment horizontal="center" vertical="center"/>
    </xf>
    <xf numFmtId="49" fontId="2" fillId="12" borderId="16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3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2" fillId="12" borderId="14" xfId="0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12" borderId="2" xfId="0" applyNumberFormat="1" applyFont="1" applyFill="1" applyBorder="1" applyAlignment="1">
      <alignment horizontal="center" vertical="center" wrapText="1"/>
    </xf>
    <xf numFmtId="49" fontId="5" fillId="12" borderId="15" xfId="0" applyNumberFormat="1" applyFont="1" applyFill="1" applyBorder="1" applyAlignment="1">
      <alignment horizontal="center" vertical="center" wrapText="1"/>
    </xf>
    <xf numFmtId="49" fontId="5" fillId="12" borderId="16" xfId="0" applyNumberFormat="1" applyFont="1" applyFill="1" applyBorder="1" applyAlignment="1">
      <alignment horizontal="center" vertical="center" wrapText="1"/>
    </xf>
    <xf numFmtId="49" fontId="5" fillId="12" borderId="2" xfId="0" applyNumberFormat="1" applyFont="1" applyFill="1" applyBorder="1" applyAlignment="1">
      <alignment horizontal="center" vertical="center"/>
    </xf>
    <xf numFmtId="49" fontId="5" fillId="12" borderId="15" xfId="0" applyNumberFormat="1" applyFont="1" applyFill="1" applyBorder="1" applyAlignment="1">
      <alignment horizontal="center" vertical="center"/>
    </xf>
    <xf numFmtId="49" fontId="5" fillId="12" borderId="16" xfId="0" applyNumberFormat="1" applyFont="1" applyFill="1" applyBorder="1" applyAlignment="1">
      <alignment horizontal="center" vertical="center"/>
    </xf>
    <xf numFmtId="0" fontId="2" fillId="12" borderId="47" xfId="0" applyFont="1" applyFill="1" applyBorder="1" applyAlignment="1">
      <alignment horizontal="center"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2" fillId="12" borderId="22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49" fontId="3" fillId="7" borderId="45" xfId="0" applyNumberFormat="1" applyFont="1" applyFill="1" applyBorder="1" applyAlignment="1">
      <alignment horizontal="left" vertical="center" wrapText="1"/>
    </xf>
    <xf numFmtId="49" fontId="3" fillId="7" borderId="30" xfId="0" applyNumberFormat="1" applyFont="1" applyFill="1" applyBorder="1" applyAlignment="1">
      <alignment horizontal="left" vertical="center" wrapText="1"/>
    </xf>
    <xf numFmtId="49" fontId="3" fillId="7" borderId="4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15" xfId="0" applyNumberFormat="1" applyFont="1" applyFill="1" applyBorder="1" applyAlignment="1">
      <alignment horizontal="center" vertical="center" wrapText="1" shrinkToFit="1"/>
    </xf>
    <xf numFmtId="49" fontId="2" fillId="0" borderId="16" xfId="0" applyNumberFormat="1" applyFont="1" applyFill="1" applyBorder="1" applyAlignment="1">
      <alignment horizontal="center" vertical="center" wrapText="1" shrinkToFi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18" fillId="12" borderId="2" xfId="0" applyFont="1" applyFill="1" applyBorder="1" applyAlignment="1">
      <alignment horizontal="left" vertical="center" wrapText="1"/>
    </xf>
    <xf numFmtId="0" fontId="18" fillId="12" borderId="15" xfId="0" applyFont="1" applyFill="1" applyBorder="1" applyAlignment="1">
      <alignment horizontal="left" vertical="center" wrapText="1"/>
    </xf>
    <xf numFmtId="0" fontId="18" fillId="12" borderId="16" xfId="0" applyFont="1" applyFill="1" applyBorder="1" applyAlignment="1">
      <alignment horizontal="left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left" vertical="center" wrapText="1"/>
    </xf>
    <xf numFmtId="0" fontId="3" fillId="6" borderId="30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left" vertical="center" wrapText="1"/>
    </xf>
    <xf numFmtId="164" fontId="2" fillId="12" borderId="14" xfId="0" applyNumberFormat="1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left" vertical="center" wrapText="1"/>
    </xf>
    <xf numFmtId="0" fontId="19" fillId="12" borderId="15" xfId="0" applyFont="1" applyFill="1" applyBorder="1" applyAlignment="1">
      <alignment horizontal="left" vertical="center" wrapText="1"/>
    </xf>
    <xf numFmtId="0" fontId="19" fillId="12" borderId="1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0" fontId="2" fillId="0" borderId="2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top"/>
    </xf>
    <xf numFmtId="0" fontId="9" fillId="3" borderId="1" xfId="0" applyFont="1" applyFill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15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2" fillId="12" borderId="16" xfId="0" applyNumberFormat="1" applyFont="1" applyFill="1" applyBorder="1" applyAlignment="1">
      <alignment horizontal="left" vertical="center" wrapText="1"/>
    </xf>
    <xf numFmtId="2" fontId="2" fillId="12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2" fontId="9" fillId="16" borderId="5" xfId="0" applyNumberFormat="1" applyFont="1" applyFill="1" applyBorder="1" applyAlignment="1">
      <alignment horizontal="left" vertical="center" wrapText="1"/>
    </xf>
    <xf numFmtId="2" fontId="9" fillId="16" borderId="40" xfId="0" applyNumberFormat="1" applyFont="1" applyFill="1" applyBorder="1" applyAlignment="1">
      <alignment horizontal="left" vertical="center" wrapText="1"/>
    </xf>
    <xf numFmtId="2" fontId="9" fillId="16" borderId="14" xfId="0" applyNumberFormat="1" applyFont="1" applyFill="1" applyBorder="1" applyAlignment="1">
      <alignment horizontal="left" vertical="center" wrapText="1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164" fontId="5" fillId="15" borderId="48" xfId="0" applyNumberFormat="1" applyFont="1" applyFill="1" applyBorder="1" applyAlignment="1">
      <alignment horizontal="center" vertical="center" wrapText="1"/>
    </xf>
    <xf numFmtId="164" fontId="5" fillId="15" borderId="16" xfId="0" applyNumberFormat="1" applyFont="1" applyFill="1" applyBorder="1" applyAlignment="1">
      <alignment horizontal="center" vertical="center"/>
    </xf>
    <xf numFmtId="164" fontId="5" fillId="15" borderId="1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left" vertical="center" wrapText="1"/>
    </xf>
    <xf numFmtId="1" fontId="5" fillId="12" borderId="2" xfId="0" applyNumberFormat="1" applyFont="1" applyFill="1" applyBorder="1" applyAlignment="1">
      <alignment horizontal="center" vertical="center" wrapText="1"/>
    </xf>
    <xf numFmtId="1" fontId="5" fillId="12" borderId="15" xfId="0" applyNumberFormat="1" applyFont="1" applyFill="1" applyBorder="1" applyAlignment="1">
      <alignment horizontal="center" vertical="center" wrapText="1"/>
    </xf>
    <xf numFmtId="1" fontId="5" fillId="12" borderId="16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left" vertical="center" wrapText="1"/>
    </xf>
    <xf numFmtId="2" fontId="5" fillId="12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center" vertical="center" wrapText="1"/>
    </xf>
    <xf numFmtId="0" fontId="8" fillId="2" borderId="4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3" fillId="9" borderId="45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9" borderId="50" xfId="1" applyFont="1" applyFill="1" applyBorder="1" applyAlignment="1">
      <alignment horizontal="left" vertical="top"/>
    </xf>
    <xf numFmtId="0" fontId="3" fillId="9" borderId="51" xfId="1" applyFont="1" applyFill="1" applyBorder="1" applyAlignment="1">
      <alignment horizontal="left" vertical="top"/>
    </xf>
    <xf numFmtId="0" fontId="3" fillId="9" borderId="52" xfId="1" applyFont="1" applyFill="1" applyBorder="1" applyAlignment="1">
      <alignment horizontal="left" vertical="top"/>
    </xf>
    <xf numFmtId="0" fontId="3" fillId="17" borderId="6" xfId="1" applyFont="1" applyFill="1" applyBorder="1" applyAlignment="1">
      <alignment horizontal="left" vertical="top"/>
    </xf>
    <xf numFmtId="0" fontId="3" fillId="17" borderId="44" xfId="1" applyFont="1" applyFill="1" applyBorder="1" applyAlignment="1">
      <alignment horizontal="left" vertical="top"/>
    </xf>
    <xf numFmtId="0" fontId="3" fillId="17" borderId="24" xfId="1" applyFont="1" applyFill="1" applyBorder="1" applyAlignment="1">
      <alignment horizontal="left" vertical="top"/>
    </xf>
    <xf numFmtId="0" fontId="3" fillId="17" borderId="5" xfId="1" applyFont="1" applyFill="1" applyBorder="1" applyAlignment="1">
      <alignment horizontal="left" vertical="top"/>
    </xf>
    <xf numFmtId="0" fontId="3" fillId="17" borderId="40" xfId="1" applyFont="1" applyFill="1" applyBorder="1" applyAlignment="1">
      <alignment horizontal="left" vertical="top"/>
    </xf>
    <xf numFmtId="0" fontId="3" fillId="17" borderId="25" xfId="1" applyFont="1" applyFill="1" applyBorder="1" applyAlignment="1">
      <alignment horizontal="left" vertical="top"/>
    </xf>
    <xf numFmtId="0" fontId="8" fillId="17" borderId="5" xfId="1" applyFont="1" applyFill="1" applyBorder="1" applyAlignment="1">
      <alignment horizontal="left" vertical="top"/>
    </xf>
    <xf numFmtId="0" fontId="8" fillId="17" borderId="40" xfId="1" applyFont="1" applyFill="1" applyBorder="1" applyAlignment="1">
      <alignment horizontal="left" vertical="top"/>
    </xf>
    <xf numFmtId="0" fontId="8" fillId="17" borderId="25" xfId="1" applyFont="1" applyFill="1" applyBorder="1" applyAlignment="1">
      <alignment horizontal="left" vertical="top"/>
    </xf>
    <xf numFmtId="49" fontId="16" fillId="11" borderId="15" xfId="0" applyNumberFormat="1" applyFont="1" applyFill="1" applyBorder="1" applyAlignment="1">
      <alignment horizontal="center" vertical="center" wrapText="1"/>
    </xf>
    <xf numFmtId="49" fontId="16" fillId="11" borderId="16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2" fillId="12" borderId="15" xfId="0" applyFont="1" applyFill="1" applyBorder="1" applyAlignment="1">
      <alignment horizontal="left" vertical="center" wrapText="1"/>
    </xf>
    <xf numFmtId="0" fontId="2" fillId="12" borderId="16" xfId="0" applyFont="1" applyFill="1" applyBorder="1" applyAlignment="1">
      <alignment horizontal="left" vertical="center" wrapText="1"/>
    </xf>
    <xf numFmtId="49" fontId="3" fillId="3" borderId="35" xfId="0" applyNumberFormat="1" applyFont="1" applyFill="1" applyBorder="1" applyAlignment="1">
      <alignment horizontal="center" vertical="center"/>
    </xf>
    <xf numFmtId="0" fontId="3" fillId="17" borderId="5" xfId="1" applyFont="1" applyFill="1" applyBorder="1" applyAlignment="1">
      <alignment horizontal="left" vertical="center" wrapText="1"/>
    </xf>
    <xf numFmtId="0" fontId="3" fillId="17" borderId="40" xfId="1" applyFont="1" applyFill="1" applyBorder="1" applyAlignment="1">
      <alignment horizontal="left" vertical="center" wrapText="1"/>
    </xf>
    <xf numFmtId="0" fontId="3" fillId="17" borderId="25" xfId="1" applyFont="1" applyFill="1" applyBorder="1" applyAlignment="1">
      <alignment horizontal="left" vertical="center" wrapText="1"/>
    </xf>
    <xf numFmtId="49" fontId="2" fillId="12" borderId="1" xfId="0" applyNumberFormat="1" applyFont="1" applyFill="1" applyBorder="1" applyAlignment="1">
      <alignment horizontal="center" vertical="center"/>
    </xf>
    <xf numFmtId="49" fontId="5" fillId="11" borderId="15" xfId="0" applyNumberFormat="1" applyFont="1" applyFill="1" applyBorder="1" applyAlignment="1">
      <alignment horizontal="center" vertical="center"/>
    </xf>
    <xf numFmtId="49" fontId="5" fillId="11" borderId="16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9" fillId="16" borderId="1" xfId="0" applyNumberFormat="1" applyFont="1" applyFill="1" applyBorder="1" applyAlignment="1">
      <alignment horizontal="left" vertical="center"/>
    </xf>
    <xf numFmtId="0" fontId="5" fillId="13" borderId="15" xfId="0" applyFont="1" applyFill="1" applyBorder="1" applyAlignment="1">
      <alignment horizontal="center" vertical="center" wrapText="1"/>
    </xf>
    <xf numFmtId="0" fontId="5" fillId="13" borderId="16" xfId="0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49" fontId="3" fillId="16" borderId="1" xfId="0" applyNumberFormat="1" applyFont="1" applyFill="1" applyBorder="1" applyAlignment="1">
      <alignment horizontal="center" vertical="center"/>
    </xf>
    <xf numFmtId="1" fontId="5" fillId="12" borderId="2" xfId="0" applyNumberFormat="1" applyFont="1" applyFill="1" applyBorder="1" applyAlignment="1">
      <alignment horizontal="left" vertical="top" wrapText="1"/>
    </xf>
    <xf numFmtId="1" fontId="5" fillId="12" borderId="15" xfId="0" applyNumberFormat="1" applyFont="1" applyFill="1" applyBorder="1" applyAlignment="1">
      <alignment horizontal="left" vertical="top" wrapText="1"/>
    </xf>
    <xf numFmtId="1" fontId="5" fillId="12" borderId="16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/>
    </xf>
    <xf numFmtId="2" fontId="2" fillId="12" borderId="48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2" fontId="2" fillId="12" borderId="2" xfId="0" applyNumberFormat="1" applyFont="1" applyFill="1" applyBorder="1" applyAlignment="1">
      <alignment horizontal="left" vertical="center" wrapText="1"/>
    </xf>
    <xf numFmtId="2" fontId="2" fillId="12" borderId="15" xfId="0" applyNumberFormat="1" applyFont="1" applyFill="1" applyBorder="1" applyAlignment="1">
      <alignment horizontal="left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15" xfId="0" applyNumberFormat="1" applyFont="1" applyFill="1" applyBorder="1" applyAlignment="1">
      <alignment horizontal="center" vertical="center" wrapText="1"/>
    </xf>
    <xf numFmtId="49" fontId="2" fillId="12" borderId="16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/>
    </xf>
  </cellXfs>
  <cellStyles count="5">
    <cellStyle name="Įprastas" xfId="0" builtinId="0"/>
    <cellStyle name="Įprastas 2" xfId="2"/>
    <cellStyle name="Įprastas_Lapas1" xfId="3"/>
    <cellStyle name="Kablelis_Lapas1" xfId="4"/>
    <cellStyle name="Normal_Sheet1" xfId="1"/>
  </cellStyles>
  <dxfs count="0"/>
  <tableStyles count="0" defaultTableStyle="TableStyleMedium9" defaultPivotStyle="PivotStyleLight16"/>
  <colors>
    <mruColors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1"/>
  <sheetViews>
    <sheetView tabSelected="1" topLeftCell="A82" zoomScaleNormal="100" zoomScaleSheetLayoutView="85" workbookViewId="0">
      <selection activeCell="A6" sqref="A6:Y6"/>
    </sheetView>
  </sheetViews>
  <sheetFormatPr defaultColWidth="9.140625" defaultRowHeight="15.75" x14ac:dyDescent="0.2"/>
  <cols>
    <col min="1" max="1" width="3" style="1" customWidth="1"/>
    <col min="2" max="2" width="3.7109375" style="1" customWidth="1"/>
    <col min="3" max="3" width="3.140625" style="1" customWidth="1"/>
    <col min="4" max="4" width="17.7109375" style="6" customWidth="1"/>
    <col min="5" max="5" width="10.42578125" style="1" customWidth="1"/>
    <col min="6" max="6" width="5" style="1" customWidth="1"/>
    <col min="7" max="7" width="6.140625" style="1" customWidth="1"/>
    <col min="8" max="8" width="6.85546875" style="1" customWidth="1"/>
    <col min="9" max="9" width="7.140625" style="1" customWidth="1"/>
    <col min="10" max="10" width="8.140625" style="1" customWidth="1"/>
    <col min="11" max="11" width="6.7109375" style="1" customWidth="1"/>
    <col min="12" max="12" width="7.42578125" style="1" customWidth="1"/>
    <col min="13" max="13" width="7" style="1" customWidth="1"/>
    <col min="14" max="14" width="6.5703125" style="1" customWidth="1"/>
    <col min="15" max="15" width="6.42578125" style="1" customWidth="1"/>
    <col min="16" max="16" width="4.7109375" style="1" customWidth="1"/>
    <col min="17" max="17" width="5.7109375" style="1" customWidth="1"/>
    <col min="18" max="18" width="7.5703125" style="1" customWidth="1"/>
    <col min="19" max="19" width="6.7109375" style="1" customWidth="1"/>
    <col min="20" max="20" width="7.5703125" style="1" customWidth="1"/>
    <col min="21" max="21" width="8.28515625" style="1" customWidth="1"/>
    <col min="22" max="22" width="16.85546875" style="1" customWidth="1"/>
    <col min="23" max="23" width="6" style="1" customWidth="1"/>
    <col min="24" max="24" width="6.85546875" style="1" customWidth="1"/>
    <col min="25" max="25" width="7.42578125" style="1" customWidth="1"/>
    <col min="26" max="16384" width="9.140625" style="1"/>
  </cols>
  <sheetData>
    <row r="1" spans="1:26" ht="38.25" customHeight="1" x14ac:dyDescent="0.2">
      <c r="T1" s="344" t="s">
        <v>173</v>
      </c>
      <c r="U1" s="344"/>
      <c r="V1" s="344"/>
      <c r="W1" s="344"/>
      <c r="X1" s="344"/>
      <c r="Y1" s="344"/>
    </row>
    <row r="2" spans="1:26" ht="15.75" customHeight="1" x14ac:dyDescent="0.2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</row>
    <row r="3" spans="1:26" s="2" customFormat="1" ht="12" x14ac:dyDescent="0.2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6"/>
    </row>
    <row r="4" spans="1:26" s="2" customFormat="1" ht="15.75" customHeight="1" x14ac:dyDescent="0.2">
      <c r="A4" s="346" t="s">
        <v>130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</row>
    <row r="5" spans="1:26" s="2" customFormat="1" ht="12.75" customHeight="1" x14ac:dyDescent="0.2">
      <c r="A5" s="349" t="s">
        <v>74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</row>
    <row r="6" spans="1:26" ht="13.5" customHeight="1" x14ac:dyDescent="0.2">
      <c r="A6" s="351" t="s">
        <v>21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"/>
    </row>
    <row r="7" spans="1:26" ht="12" x14ac:dyDescent="0.2">
      <c r="A7" s="350" t="s">
        <v>14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"/>
    </row>
    <row r="8" spans="1:26" ht="12.75" thickBot="1" x14ac:dyDescent="0.25">
      <c r="A8" s="354" t="s">
        <v>96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</row>
    <row r="9" spans="1:26" ht="26.25" customHeight="1" x14ac:dyDescent="0.2">
      <c r="A9" s="274" t="s">
        <v>0</v>
      </c>
      <c r="B9" s="313" t="s">
        <v>1</v>
      </c>
      <c r="C9" s="313" t="s">
        <v>2</v>
      </c>
      <c r="D9" s="272" t="s">
        <v>3</v>
      </c>
      <c r="E9" s="359" t="s">
        <v>4</v>
      </c>
      <c r="F9" s="313" t="s">
        <v>5</v>
      </c>
      <c r="G9" s="282" t="s">
        <v>6</v>
      </c>
      <c r="H9" s="330" t="s">
        <v>131</v>
      </c>
      <c r="I9" s="331"/>
      <c r="J9" s="331"/>
      <c r="K9" s="332"/>
      <c r="L9" s="330" t="s">
        <v>132</v>
      </c>
      <c r="M9" s="331"/>
      <c r="N9" s="331"/>
      <c r="O9" s="332"/>
      <c r="P9" s="330" t="s">
        <v>133</v>
      </c>
      <c r="Q9" s="331"/>
      <c r="R9" s="331"/>
      <c r="S9" s="332"/>
      <c r="T9" s="285" t="s">
        <v>134</v>
      </c>
      <c r="U9" s="285" t="s">
        <v>135</v>
      </c>
      <c r="V9" s="356" t="s">
        <v>22</v>
      </c>
      <c r="W9" s="357"/>
      <c r="X9" s="357"/>
      <c r="Y9" s="358"/>
    </row>
    <row r="10" spans="1:26" ht="18.75" customHeight="1" x14ac:dyDescent="0.2">
      <c r="A10" s="275"/>
      <c r="B10" s="314"/>
      <c r="C10" s="314"/>
      <c r="D10" s="273"/>
      <c r="E10" s="360"/>
      <c r="F10" s="314"/>
      <c r="G10" s="283"/>
      <c r="H10" s="277" t="s">
        <v>7</v>
      </c>
      <c r="I10" s="276" t="s">
        <v>8</v>
      </c>
      <c r="J10" s="276"/>
      <c r="K10" s="352" t="s">
        <v>9</v>
      </c>
      <c r="L10" s="277" t="s">
        <v>7</v>
      </c>
      <c r="M10" s="276" t="s">
        <v>8</v>
      </c>
      <c r="N10" s="276"/>
      <c r="O10" s="352" t="s">
        <v>9</v>
      </c>
      <c r="P10" s="277" t="s">
        <v>7</v>
      </c>
      <c r="Q10" s="276" t="s">
        <v>8</v>
      </c>
      <c r="R10" s="276"/>
      <c r="S10" s="352" t="s">
        <v>9</v>
      </c>
      <c r="T10" s="286"/>
      <c r="U10" s="286"/>
      <c r="V10" s="289" t="s">
        <v>75</v>
      </c>
      <c r="W10" s="276" t="s">
        <v>10</v>
      </c>
      <c r="X10" s="276"/>
      <c r="Y10" s="291"/>
    </row>
    <row r="11" spans="1:26" ht="96" customHeight="1" thickBot="1" x14ac:dyDescent="0.25">
      <c r="A11" s="275"/>
      <c r="B11" s="315"/>
      <c r="C11" s="315"/>
      <c r="D11" s="273"/>
      <c r="E11" s="360"/>
      <c r="F11" s="315"/>
      <c r="G11" s="284"/>
      <c r="H11" s="278"/>
      <c r="I11" s="7" t="s">
        <v>7</v>
      </c>
      <c r="J11" s="8" t="s">
        <v>11</v>
      </c>
      <c r="K11" s="353"/>
      <c r="L11" s="278"/>
      <c r="M11" s="7" t="s">
        <v>7</v>
      </c>
      <c r="N11" s="8" t="s">
        <v>11</v>
      </c>
      <c r="O11" s="353"/>
      <c r="P11" s="278"/>
      <c r="Q11" s="7" t="s">
        <v>7</v>
      </c>
      <c r="R11" s="8" t="s">
        <v>11</v>
      </c>
      <c r="S11" s="353"/>
      <c r="T11" s="286"/>
      <c r="U11" s="286"/>
      <c r="V11" s="290"/>
      <c r="W11" s="12" t="s">
        <v>136</v>
      </c>
      <c r="X11" s="12" t="s">
        <v>119</v>
      </c>
      <c r="Y11" s="13" t="s">
        <v>137</v>
      </c>
    </row>
    <row r="12" spans="1:26" ht="15" customHeight="1" thickBot="1" x14ac:dyDescent="0.25">
      <c r="A12" s="316" t="s">
        <v>98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/>
      <c r="Z12" s="3"/>
    </row>
    <row r="13" spans="1:26" ht="16.5" customHeight="1" thickBot="1" x14ac:dyDescent="0.25">
      <c r="A13" s="337" t="s">
        <v>73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9"/>
      <c r="Z13" s="3"/>
    </row>
    <row r="14" spans="1:26" ht="18" customHeight="1" thickBot="1" x14ac:dyDescent="0.25">
      <c r="A14" s="9" t="s">
        <v>15</v>
      </c>
      <c r="B14" s="279" t="s">
        <v>51</v>
      </c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1"/>
      <c r="Z14" s="3"/>
    </row>
    <row r="15" spans="1:26" ht="18" customHeight="1" thickBot="1" x14ac:dyDescent="0.25">
      <c r="A15" s="10" t="s">
        <v>15</v>
      </c>
      <c r="B15" s="11" t="s">
        <v>15</v>
      </c>
      <c r="C15" s="355" t="s">
        <v>54</v>
      </c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5"/>
      <c r="Y15" s="355"/>
      <c r="Z15" s="3"/>
    </row>
    <row r="16" spans="1:26" ht="26.25" customHeight="1" x14ac:dyDescent="0.2">
      <c r="A16" s="287" t="s">
        <v>15</v>
      </c>
      <c r="B16" s="288" t="s">
        <v>15</v>
      </c>
      <c r="C16" s="325" t="s">
        <v>15</v>
      </c>
      <c r="D16" s="334" t="s">
        <v>103</v>
      </c>
      <c r="E16" s="298" t="s">
        <v>83</v>
      </c>
      <c r="F16" s="347" t="s">
        <v>28</v>
      </c>
      <c r="G16" s="140" t="s">
        <v>23</v>
      </c>
      <c r="H16" s="117">
        <v>15</v>
      </c>
      <c r="I16" s="117">
        <v>15</v>
      </c>
      <c r="J16" s="117">
        <v>0</v>
      </c>
      <c r="K16" s="141">
        <v>0</v>
      </c>
      <c r="L16" s="117">
        <v>18</v>
      </c>
      <c r="M16" s="117">
        <v>18</v>
      </c>
      <c r="N16" s="117">
        <v>0</v>
      </c>
      <c r="O16" s="141">
        <v>0</v>
      </c>
      <c r="P16" s="117"/>
      <c r="Q16" s="117"/>
      <c r="R16" s="117"/>
      <c r="S16" s="141"/>
      <c r="T16" s="117">
        <v>18</v>
      </c>
      <c r="U16" s="117">
        <v>19</v>
      </c>
      <c r="V16" s="309" t="s">
        <v>141</v>
      </c>
      <c r="W16" s="208">
        <v>6</v>
      </c>
      <c r="X16" s="208">
        <v>6</v>
      </c>
      <c r="Y16" s="208">
        <v>7</v>
      </c>
      <c r="Z16" s="3"/>
    </row>
    <row r="17" spans="1:26" ht="18.75" customHeight="1" x14ac:dyDescent="0.15">
      <c r="A17" s="250"/>
      <c r="B17" s="210"/>
      <c r="C17" s="326"/>
      <c r="D17" s="335"/>
      <c r="E17" s="292"/>
      <c r="F17" s="348"/>
      <c r="G17" s="142" t="s">
        <v>12</v>
      </c>
      <c r="H17" s="97">
        <v>15</v>
      </c>
      <c r="I17" s="97">
        <v>15</v>
      </c>
      <c r="J17" s="97">
        <v>0</v>
      </c>
      <c r="K17" s="97">
        <v>0</v>
      </c>
      <c r="L17" s="97">
        <f t="shared" ref="L17:U17" si="0">SUM(L16)</f>
        <v>18</v>
      </c>
      <c r="M17" s="97">
        <f t="shared" si="0"/>
        <v>18</v>
      </c>
      <c r="N17" s="97">
        <f t="shared" si="0"/>
        <v>0</v>
      </c>
      <c r="O17" s="97">
        <f t="shared" si="0"/>
        <v>0</v>
      </c>
      <c r="P17" s="97">
        <f t="shared" si="0"/>
        <v>0</v>
      </c>
      <c r="Q17" s="97">
        <f t="shared" si="0"/>
        <v>0</v>
      </c>
      <c r="R17" s="97">
        <f t="shared" si="0"/>
        <v>0</v>
      </c>
      <c r="S17" s="97">
        <f t="shared" si="0"/>
        <v>0</v>
      </c>
      <c r="T17" s="97">
        <f t="shared" si="0"/>
        <v>18</v>
      </c>
      <c r="U17" s="97">
        <f t="shared" si="0"/>
        <v>19</v>
      </c>
      <c r="V17" s="310"/>
      <c r="W17" s="188"/>
      <c r="X17" s="188"/>
      <c r="Y17" s="188"/>
      <c r="Z17" s="3"/>
    </row>
    <row r="18" spans="1:26" ht="18" customHeight="1" x14ac:dyDescent="0.2">
      <c r="A18" s="237" t="s">
        <v>15</v>
      </c>
      <c r="B18" s="234" t="s">
        <v>15</v>
      </c>
      <c r="C18" s="319" t="s">
        <v>16</v>
      </c>
      <c r="D18" s="320" t="s">
        <v>109</v>
      </c>
      <c r="E18" s="292" t="s">
        <v>84</v>
      </c>
      <c r="F18" s="321" t="s">
        <v>95</v>
      </c>
      <c r="G18" s="143" t="s">
        <v>23</v>
      </c>
      <c r="H18" s="129">
        <v>58.122</v>
      </c>
      <c r="I18" s="129">
        <v>57.420999999999999</v>
      </c>
      <c r="J18" s="129">
        <v>52.052</v>
      </c>
      <c r="K18" s="129">
        <v>0.69899999999999995</v>
      </c>
      <c r="L18" s="144">
        <v>82.27</v>
      </c>
      <c r="M18" s="144">
        <v>81.27</v>
      </c>
      <c r="N18" s="145">
        <v>67.16</v>
      </c>
      <c r="O18" s="146">
        <v>1</v>
      </c>
      <c r="P18" s="129"/>
      <c r="Q18" s="129"/>
      <c r="R18" s="129"/>
      <c r="S18" s="129"/>
      <c r="T18" s="144">
        <v>86.38</v>
      </c>
      <c r="U18" s="144">
        <v>86.38</v>
      </c>
      <c r="V18" s="307" t="s">
        <v>142</v>
      </c>
      <c r="W18" s="188">
        <v>8</v>
      </c>
      <c r="X18" s="188">
        <v>8.1999999999999993</v>
      </c>
      <c r="Y18" s="188">
        <v>8.4</v>
      </c>
      <c r="Z18" s="3"/>
    </row>
    <row r="19" spans="1:26" ht="14.25" customHeight="1" x14ac:dyDescent="0.2">
      <c r="A19" s="237"/>
      <c r="B19" s="234"/>
      <c r="C19" s="319"/>
      <c r="D19" s="320"/>
      <c r="E19" s="292"/>
      <c r="F19" s="321"/>
      <c r="G19" s="147" t="s">
        <v>42</v>
      </c>
      <c r="H19" s="129">
        <v>21.1</v>
      </c>
      <c r="I19" s="129">
        <v>21.1</v>
      </c>
      <c r="J19" s="129">
        <v>0.65800000000000003</v>
      </c>
      <c r="K19" s="129">
        <v>0</v>
      </c>
      <c r="L19" s="144">
        <v>18.100000000000001</v>
      </c>
      <c r="M19" s="144">
        <v>18.100000000000001</v>
      </c>
      <c r="N19" s="144">
        <v>0.65</v>
      </c>
      <c r="O19" s="144">
        <v>0</v>
      </c>
      <c r="P19" s="129"/>
      <c r="Q19" s="129"/>
      <c r="R19" s="129"/>
      <c r="S19" s="129"/>
      <c r="T19" s="144">
        <v>19.010000000000002</v>
      </c>
      <c r="U19" s="144">
        <v>19.010000000000002</v>
      </c>
      <c r="V19" s="308"/>
      <c r="W19" s="188"/>
      <c r="X19" s="188"/>
      <c r="Y19" s="188"/>
      <c r="Z19" s="3"/>
    </row>
    <row r="20" spans="1:26" ht="19.5" customHeight="1" x14ac:dyDescent="0.2">
      <c r="A20" s="237"/>
      <c r="B20" s="234"/>
      <c r="C20" s="319"/>
      <c r="D20" s="320"/>
      <c r="E20" s="292"/>
      <c r="F20" s="321"/>
      <c r="G20" s="147" t="s">
        <v>102</v>
      </c>
      <c r="H20" s="129">
        <v>0</v>
      </c>
      <c r="I20" s="129">
        <v>0</v>
      </c>
      <c r="J20" s="129">
        <v>0</v>
      </c>
      <c r="K20" s="131">
        <v>0</v>
      </c>
      <c r="L20" s="144">
        <v>0</v>
      </c>
      <c r="M20" s="144">
        <v>0</v>
      </c>
      <c r="N20" s="144">
        <v>0</v>
      </c>
      <c r="O20" s="144">
        <v>0</v>
      </c>
      <c r="P20" s="129"/>
      <c r="Q20" s="129"/>
      <c r="R20" s="129"/>
      <c r="S20" s="131"/>
      <c r="T20" s="129">
        <v>0</v>
      </c>
      <c r="U20" s="129">
        <v>0</v>
      </c>
      <c r="V20" s="308"/>
      <c r="W20" s="188"/>
      <c r="X20" s="188"/>
      <c r="Y20" s="188"/>
      <c r="Z20" s="3"/>
    </row>
    <row r="21" spans="1:26" ht="18.75" customHeight="1" x14ac:dyDescent="0.15">
      <c r="A21" s="237"/>
      <c r="B21" s="234"/>
      <c r="C21" s="319"/>
      <c r="D21" s="320"/>
      <c r="E21" s="292"/>
      <c r="F21" s="321"/>
      <c r="G21" s="65" t="s">
        <v>12</v>
      </c>
      <c r="H21" s="97">
        <v>79.222000000000008</v>
      </c>
      <c r="I21" s="97">
        <v>78.521000000000001</v>
      </c>
      <c r="J21" s="97">
        <v>52.71</v>
      </c>
      <c r="K21" s="97">
        <v>0.69899999999999995</v>
      </c>
      <c r="L21" s="97">
        <f>SUM(L18:L20)</f>
        <v>100.37</v>
      </c>
      <c r="M21" s="97">
        <f t="shared" ref="M21:P21" si="1">SUM(M18:M20)</f>
        <v>99.37</v>
      </c>
      <c r="N21" s="97">
        <f t="shared" si="1"/>
        <v>67.81</v>
      </c>
      <c r="O21" s="97">
        <f t="shared" si="1"/>
        <v>1</v>
      </c>
      <c r="P21" s="97">
        <f t="shared" si="1"/>
        <v>0</v>
      </c>
      <c r="Q21" s="97">
        <f t="shared" ref="Q21" si="2">SUM(Q18:Q20)</f>
        <v>0</v>
      </c>
      <c r="R21" s="97">
        <f t="shared" ref="R21" si="3">SUM(R18:R20)</f>
        <v>0</v>
      </c>
      <c r="S21" s="97">
        <f t="shared" ref="S21:T21" si="4">SUM(S18:S20)</f>
        <v>0</v>
      </c>
      <c r="T21" s="97">
        <f t="shared" si="4"/>
        <v>105.39</v>
      </c>
      <c r="U21" s="97">
        <f t="shared" ref="U21" si="5">SUM(U18:U20)</f>
        <v>105.39</v>
      </c>
      <c r="V21" s="309"/>
      <c r="W21" s="188"/>
      <c r="X21" s="188"/>
      <c r="Y21" s="188"/>
      <c r="Z21" s="3"/>
    </row>
    <row r="22" spans="1:26" ht="16.5" customHeight="1" x14ac:dyDescent="0.2">
      <c r="A22" s="237" t="s">
        <v>15</v>
      </c>
      <c r="B22" s="234" t="s">
        <v>15</v>
      </c>
      <c r="C22" s="293" t="s">
        <v>17</v>
      </c>
      <c r="D22" s="320" t="s">
        <v>110</v>
      </c>
      <c r="E22" s="292" t="s">
        <v>47</v>
      </c>
      <c r="F22" s="322" t="s">
        <v>28</v>
      </c>
      <c r="G22" s="143" t="s">
        <v>23</v>
      </c>
      <c r="H22" s="129">
        <v>60</v>
      </c>
      <c r="I22" s="129">
        <v>60</v>
      </c>
      <c r="J22" s="129">
        <v>0</v>
      </c>
      <c r="K22" s="131">
        <v>0</v>
      </c>
      <c r="L22" s="129">
        <v>65</v>
      </c>
      <c r="M22" s="129">
        <v>65</v>
      </c>
      <c r="N22" s="129">
        <v>0</v>
      </c>
      <c r="O22" s="131">
        <v>0</v>
      </c>
      <c r="P22" s="129"/>
      <c r="Q22" s="129"/>
      <c r="R22" s="129"/>
      <c r="S22" s="131"/>
      <c r="T22" s="129">
        <v>55</v>
      </c>
      <c r="U22" s="129">
        <v>56</v>
      </c>
      <c r="V22" s="310" t="s">
        <v>143</v>
      </c>
      <c r="W22" s="188">
        <v>15</v>
      </c>
      <c r="X22" s="188">
        <v>14</v>
      </c>
      <c r="Y22" s="188">
        <v>14</v>
      </c>
      <c r="Z22" s="3"/>
    </row>
    <row r="23" spans="1:26" ht="16.5" customHeight="1" x14ac:dyDescent="0.2">
      <c r="A23" s="237"/>
      <c r="B23" s="234"/>
      <c r="C23" s="293"/>
      <c r="D23" s="320"/>
      <c r="E23" s="292"/>
      <c r="F23" s="323"/>
      <c r="G23" s="143" t="s">
        <v>42</v>
      </c>
      <c r="H23" s="129">
        <v>0</v>
      </c>
      <c r="I23" s="129">
        <v>0</v>
      </c>
      <c r="J23" s="129">
        <v>0</v>
      </c>
      <c r="K23" s="131">
        <v>0</v>
      </c>
      <c r="L23" s="129">
        <v>0</v>
      </c>
      <c r="M23" s="129">
        <v>0</v>
      </c>
      <c r="N23" s="129">
        <v>0</v>
      </c>
      <c r="O23" s="131">
        <v>0</v>
      </c>
      <c r="P23" s="129"/>
      <c r="Q23" s="129"/>
      <c r="R23" s="129"/>
      <c r="S23" s="131"/>
      <c r="T23" s="129">
        <v>0</v>
      </c>
      <c r="U23" s="129">
        <v>0</v>
      </c>
      <c r="V23" s="310"/>
      <c r="W23" s="188"/>
      <c r="X23" s="188"/>
      <c r="Y23" s="188"/>
      <c r="Z23" s="3"/>
    </row>
    <row r="24" spans="1:26" ht="19.5" customHeight="1" x14ac:dyDescent="0.15">
      <c r="A24" s="237"/>
      <c r="B24" s="234"/>
      <c r="C24" s="293"/>
      <c r="D24" s="320"/>
      <c r="E24" s="292"/>
      <c r="F24" s="324"/>
      <c r="G24" s="142" t="s">
        <v>12</v>
      </c>
      <c r="H24" s="97">
        <v>60</v>
      </c>
      <c r="I24" s="97">
        <v>60</v>
      </c>
      <c r="J24" s="97">
        <v>0</v>
      </c>
      <c r="K24" s="97">
        <v>0</v>
      </c>
      <c r="L24" s="97">
        <f t="shared" ref="L24:U24" si="6">SUM(L22:L23)</f>
        <v>65</v>
      </c>
      <c r="M24" s="97">
        <f t="shared" si="6"/>
        <v>65</v>
      </c>
      <c r="N24" s="97">
        <f t="shared" si="6"/>
        <v>0</v>
      </c>
      <c r="O24" s="97">
        <f t="shared" si="6"/>
        <v>0</v>
      </c>
      <c r="P24" s="97">
        <f t="shared" si="6"/>
        <v>0</v>
      </c>
      <c r="Q24" s="97">
        <f t="shared" si="6"/>
        <v>0</v>
      </c>
      <c r="R24" s="97">
        <f t="shared" si="6"/>
        <v>0</v>
      </c>
      <c r="S24" s="97">
        <f t="shared" si="6"/>
        <v>0</v>
      </c>
      <c r="T24" s="97">
        <f t="shared" si="6"/>
        <v>55</v>
      </c>
      <c r="U24" s="97">
        <f t="shared" si="6"/>
        <v>56</v>
      </c>
      <c r="V24" s="310"/>
      <c r="W24" s="188"/>
      <c r="X24" s="188"/>
      <c r="Y24" s="188"/>
      <c r="Z24" s="3"/>
    </row>
    <row r="25" spans="1:26" ht="21" customHeight="1" x14ac:dyDescent="0.2">
      <c r="A25" s="237" t="s">
        <v>15</v>
      </c>
      <c r="B25" s="234" t="s">
        <v>15</v>
      </c>
      <c r="C25" s="293" t="s">
        <v>18</v>
      </c>
      <c r="D25" s="320" t="s">
        <v>35</v>
      </c>
      <c r="E25" s="292" t="s">
        <v>47</v>
      </c>
      <c r="F25" s="296" t="s">
        <v>28</v>
      </c>
      <c r="G25" s="147" t="s">
        <v>23</v>
      </c>
      <c r="H25" s="101">
        <v>7</v>
      </c>
      <c r="I25" s="101">
        <v>5.2</v>
      </c>
      <c r="J25" s="101">
        <v>0</v>
      </c>
      <c r="K25" s="148">
        <v>1.8</v>
      </c>
      <c r="L25" s="101">
        <v>10</v>
      </c>
      <c r="M25" s="129">
        <v>5</v>
      </c>
      <c r="N25" s="129">
        <v>0</v>
      </c>
      <c r="O25" s="131">
        <v>5</v>
      </c>
      <c r="P25" s="129"/>
      <c r="Q25" s="129"/>
      <c r="R25" s="129"/>
      <c r="S25" s="131"/>
      <c r="T25" s="129">
        <v>12</v>
      </c>
      <c r="U25" s="129">
        <v>12</v>
      </c>
      <c r="V25" s="340" t="s">
        <v>128</v>
      </c>
      <c r="W25" s="188">
        <v>5</v>
      </c>
      <c r="X25" s="188">
        <v>10</v>
      </c>
      <c r="Y25" s="188">
        <v>10</v>
      </c>
      <c r="Z25" s="3"/>
    </row>
    <row r="26" spans="1:26" ht="20.45" customHeight="1" x14ac:dyDescent="0.15">
      <c r="A26" s="237"/>
      <c r="B26" s="234"/>
      <c r="C26" s="293"/>
      <c r="D26" s="320"/>
      <c r="E26" s="292"/>
      <c r="F26" s="298"/>
      <c r="G26" s="142" t="s">
        <v>12</v>
      </c>
      <c r="H26" s="130">
        <v>7</v>
      </c>
      <c r="I26" s="130">
        <v>5.2</v>
      </c>
      <c r="J26" s="130">
        <v>0</v>
      </c>
      <c r="K26" s="130">
        <v>1.8</v>
      </c>
      <c r="L26" s="97">
        <f t="shared" ref="L26:U26" si="7">SUM(L25)</f>
        <v>10</v>
      </c>
      <c r="M26" s="97">
        <f t="shared" si="7"/>
        <v>5</v>
      </c>
      <c r="N26" s="97">
        <f t="shared" si="7"/>
        <v>0</v>
      </c>
      <c r="O26" s="97">
        <f t="shared" si="7"/>
        <v>5</v>
      </c>
      <c r="P26" s="97">
        <f t="shared" si="7"/>
        <v>0</v>
      </c>
      <c r="Q26" s="97">
        <f t="shared" si="7"/>
        <v>0</v>
      </c>
      <c r="R26" s="97">
        <f t="shared" si="7"/>
        <v>0</v>
      </c>
      <c r="S26" s="97">
        <f t="shared" si="7"/>
        <v>0</v>
      </c>
      <c r="T26" s="97">
        <f t="shared" si="7"/>
        <v>12</v>
      </c>
      <c r="U26" s="97">
        <f t="shared" si="7"/>
        <v>12</v>
      </c>
      <c r="V26" s="340"/>
      <c r="W26" s="188"/>
      <c r="X26" s="188"/>
      <c r="Y26" s="188"/>
      <c r="Z26" s="3"/>
    </row>
    <row r="27" spans="1:26" ht="11.25" customHeight="1" x14ac:dyDescent="0.2">
      <c r="A27" s="237" t="s">
        <v>15</v>
      </c>
      <c r="B27" s="234" t="s">
        <v>15</v>
      </c>
      <c r="C27" s="293" t="s">
        <v>19</v>
      </c>
      <c r="D27" s="320" t="s">
        <v>37</v>
      </c>
      <c r="E27" s="292" t="s">
        <v>47</v>
      </c>
      <c r="F27" s="336" t="s">
        <v>38</v>
      </c>
      <c r="G27" s="149" t="s">
        <v>23</v>
      </c>
      <c r="H27" s="129">
        <v>348.81900000000002</v>
      </c>
      <c r="I27" s="129">
        <v>348.82</v>
      </c>
      <c r="J27" s="129">
        <v>297.73399999999998</v>
      </c>
      <c r="K27" s="131">
        <v>0</v>
      </c>
      <c r="L27" s="150">
        <v>399.45</v>
      </c>
      <c r="M27" s="150">
        <v>390.05</v>
      </c>
      <c r="N27" s="150">
        <v>321.2</v>
      </c>
      <c r="O27" s="151">
        <v>9.4</v>
      </c>
      <c r="P27" s="152"/>
      <c r="Q27" s="152"/>
      <c r="R27" s="152"/>
      <c r="S27" s="152"/>
      <c r="T27" s="150">
        <v>410</v>
      </c>
      <c r="U27" s="150">
        <v>420</v>
      </c>
      <c r="V27" s="310" t="s">
        <v>144</v>
      </c>
      <c r="W27" s="188">
        <v>70</v>
      </c>
      <c r="X27" s="188">
        <v>70</v>
      </c>
      <c r="Y27" s="188">
        <v>69</v>
      </c>
      <c r="Z27" s="3"/>
    </row>
    <row r="28" spans="1:26" ht="11.25" customHeight="1" x14ac:dyDescent="0.2">
      <c r="A28" s="237"/>
      <c r="B28" s="234"/>
      <c r="C28" s="293"/>
      <c r="D28" s="320"/>
      <c r="E28" s="292"/>
      <c r="F28" s="336"/>
      <c r="G28" s="149" t="s">
        <v>42</v>
      </c>
      <c r="H28" s="101">
        <v>63.8</v>
      </c>
      <c r="I28" s="101">
        <v>61.24</v>
      </c>
      <c r="J28" s="101">
        <v>2.85</v>
      </c>
      <c r="K28" s="101">
        <v>2.56</v>
      </c>
      <c r="L28" s="150">
        <v>45.8</v>
      </c>
      <c r="M28" s="150">
        <v>35.799999999999997</v>
      </c>
      <c r="N28" s="150">
        <v>7.73</v>
      </c>
      <c r="O28" s="151">
        <v>10</v>
      </c>
      <c r="P28" s="152"/>
      <c r="Q28" s="152"/>
      <c r="R28" s="152"/>
      <c r="S28" s="152"/>
      <c r="T28" s="150">
        <v>47</v>
      </c>
      <c r="U28" s="150">
        <v>47</v>
      </c>
      <c r="V28" s="310"/>
      <c r="W28" s="188"/>
      <c r="X28" s="188"/>
      <c r="Y28" s="188"/>
      <c r="Z28" s="3"/>
    </row>
    <row r="29" spans="1:26" ht="11.25" customHeight="1" x14ac:dyDescent="0.2">
      <c r="A29" s="237"/>
      <c r="B29" s="234"/>
      <c r="C29" s="293"/>
      <c r="D29" s="320"/>
      <c r="E29" s="292"/>
      <c r="F29" s="336"/>
      <c r="G29" s="149" t="s">
        <v>43</v>
      </c>
      <c r="H29" s="152">
        <v>0</v>
      </c>
      <c r="I29" s="152">
        <v>0</v>
      </c>
      <c r="J29" s="152">
        <v>0</v>
      </c>
      <c r="K29" s="152">
        <v>0</v>
      </c>
      <c r="L29" s="150">
        <v>0</v>
      </c>
      <c r="M29" s="150">
        <v>0</v>
      </c>
      <c r="N29" s="150">
        <v>0</v>
      </c>
      <c r="O29" s="151">
        <v>0</v>
      </c>
      <c r="P29" s="150"/>
      <c r="Q29" s="150"/>
      <c r="R29" s="150"/>
      <c r="S29" s="151"/>
      <c r="T29" s="150">
        <v>0</v>
      </c>
      <c r="U29" s="150">
        <v>0</v>
      </c>
      <c r="V29" s="310"/>
      <c r="W29" s="188"/>
      <c r="X29" s="188"/>
      <c r="Y29" s="188"/>
      <c r="Z29" s="3"/>
    </row>
    <row r="30" spans="1:26" ht="11.25" customHeight="1" x14ac:dyDescent="0.2">
      <c r="A30" s="237"/>
      <c r="B30" s="234"/>
      <c r="C30" s="293"/>
      <c r="D30" s="320"/>
      <c r="E30" s="292"/>
      <c r="F30" s="336"/>
      <c r="G30" s="153" t="s">
        <v>102</v>
      </c>
      <c r="H30" s="152">
        <v>0</v>
      </c>
      <c r="I30" s="152">
        <v>0</v>
      </c>
      <c r="J30" s="152">
        <v>0</v>
      </c>
      <c r="K30" s="152">
        <v>0</v>
      </c>
      <c r="L30" s="150">
        <v>112.7</v>
      </c>
      <c r="M30" s="150">
        <v>112.7</v>
      </c>
      <c r="N30" s="150">
        <v>7.2</v>
      </c>
      <c r="O30" s="151">
        <v>0</v>
      </c>
      <c r="P30" s="150"/>
      <c r="Q30" s="150"/>
      <c r="R30" s="150"/>
      <c r="S30" s="151"/>
      <c r="T30" s="150">
        <v>110</v>
      </c>
      <c r="U30" s="150">
        <v>111</v>
      </c>
      <c r="V30" s="310"/>
      <c r="W30" s="188"/>
      <c r="X30" s="188"/>
      <c r="Y30" s="188"/>
      <c r="Z30" s="3"/>
    </row>
    <row r="31" spans="1:26" ht="17.25" customHeight="1" x14ac:dyDescent="0.15">
      <c r="A31" s="237"/>
      <c r="B31" s="234"/>
      <c r="C31" s="293"/>
      <c r="D31" s="320"/>
      <c r="E31" s="292"/>
      <c r="F31" s="336"/>
      <c r="G31" s="142" t="s">
        <v>12</v>
      </c>
      <c r="H31" s="154">
        <v>412.62</v>
      </c>
      <c r="I31" s="154">
        <v>410.06</v>
      </c>
      <c r="J31" s="154">
        <v>300.584</v>
      </c>
      <c r="K31" s="155">
        <v>2.56</v>
      </c>
      <c r="L31" s="97">
        <f>SUM(L27:L30)</f>
        <v>557.95000000000005</v>
      </c>
      <c r="M31" s="97">
        <f>SUM(M27:M30)</f>
        <v>538.55000000000007</v>
      </c>
      <c r="N31" s="97">
        <f>SUM(N27:N30)</f>
        <v>336.13</v>
      </c>
      <c r="O31" s="97">
        <f>SUM(O27:O30)</f>
        <v>19.399999999999999</v>
      </c>
      <c r="P31" s="97">
        <v>0</v>
      </c>
      <c r="Q31" s="97">
        <v>0</v>
      </c>
      <c r="R31" s="97">
        <v>0</v>
      </c>
      <c r="S31" s="97">
        <v>0</v>
      </c>
      <c r="T31" s="97">
        <f>SUM(T27:T30)</f>
        <v>567</v>
      </c>
      <c r="U31" s="97">
        <f>SUM(U27:U30)</f>
        <v>578</v>
      </c>
      <c r="V31" s="310"/>
      <c r="W31" s="188"/>
      <c r="X31" s="188"/>
      <c r="Y31" s="188"/>
      <c r="Z31" s="3"/>
    </row>
    <row r="32" spans="1:26" ht="11.25" customHeight="1" x14ac:dyDescent="0.2">
      <c r="A32" s="237" t="s">
        <v>15</v>
      </c>
      <c r="B32" s="234" t="s">
        <v>15</v>
      </c>
      <c r="C32" s="293" t="s">
        <v>26</v>
      </c>
      <c r="D32" s="320" t="s">
        <v>39</v>
      </c>
      <c r="E32" s="299" t="s">
        <v>40</v>
      </c>
      <c r="F32" s="300" t="s">
        <v>41</v>
      </c>
      <c r="G32" s="143" t="s">
        <v>23</v>
      </c>
      <c r="H32" s="150">
        <v>480</v>
      </c>
      <c r="I32" s="150">
        <v>467</v>
      </c>
      <c r="J32" s="150">
        <v>388.55</v>
      </c>
      <c r="K32" s="151">
        <v>13</v>
      </c>
      <c r="L32" s="129">
        <v>611.77</v>
      </c>
      <c r="M32" s="129">
        <v>577.13</v>
      </c>
      <c r="N32" s="129">
        <v>429.3</v>
      </c>
      <c r="O32" s="131">
        <v>34.64</v>
      </c>
      <c r="P32" s="129"/>
      <c r="Q32" s="129"/>
      <c r="R32" s="129"/>
      <c r="S32" s="129"/>
      <c r="T32" s="129">
        <v>666.21400000000006</v>
      </c>
      <c r="U32" s="129">
        <v>799.46</v>
      </c>
      <c r="V32" s="307" t="s">
        <v>145</v>
      </c>
      <c r="W32" s="206">
        <v>66</v>
      </c>
      <c r="X32" s="188">
        <v>66</v>
      </c>
      <c r="Y32" s="188">
        <v>66</v>
      </c>
      <c r="Z32" s="3"/>
    </row>
    <row r="33" spans="1:41" ht="11.25" customHeight="1" x14ac:dyDescent="0.2">
      <c r="A33" s="237"/>
      <c r="B33" s="234"/>
      <c r="C33" s="293"/>
      <c r="D33" s="320"/>
      <c r="E33" s="299"/>
      <c r="F33" s="300"/>
      <c r="G33" s="147" t="s">
        <v>42</v>
      </c>
      <c r="H33" s="101">
        <v>63.5</v>
      </c>
      <c r="I33" s="101">
        <v>49.4</v>
      </c>
      <c r="J33" s="101">
        <v>0</v>
      </c>
      <c r="K33" s="101">
        <v>14.1</v>
      </c>
      <c r="L33" s="129">
        <v>59.8</v>
      </c>
      <c r="M33" s="129">
        <v>47.7</v>
      </c>
      <c r="N33" s="129">
        <v>0</v>
      </c>
      <c r="O33" s="131">
        <v>12.1</v>
      </c>
      <c r="P33" s="129"/>
      <c r="Q33" s="129"/>
      <c r="R33" s="129"/>
      <c r="S33" s="129"/>
      <c r="T33" s="129">
        <v>62.79</v>
      </c>
      <c r="U33" s="129">
        <v>65.88</v>
      </c>
      <c r="V33" s="308"/>
      <c r="W33" s="207"/>
      <c r="X33" s="188"/>
      <c r="Y33" s="188"/>
      <c r="Z33" s="3"/>
    </row>
    <row r="34" spans="1:41" ht="11.25" customHeight="1" x14ac:dyDescent="0.2">
      <c r="A34" s="237"/>
      <c r="B34" s="234"/>
      <c r="C34" s="293"/>
      <c r="D34" s="320"/>
      <c r="E34" s="299"/>
      <c r="F34" s="300"/>
      <c r="G34" s="147" t="s">
        <v>43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0</v>
      </c>
      <c r="N34" s="129">
        <v>0</v>
      </c>
      <c r="O34" s="131">
        <v>0</v>
      </c>
      <c r="P34" s="129"/>
      <c r="Q34" s="129"/>
      <c r="R34" s="129"/>
      <c r="S34" s="131"/>
      <c r="T34" s="129">
        <v>0</v>
      </c>
      <c r="U34" s="129">
        <v>0</v>
      </c>
      <c r="V34" s="308"/>
      <c r="W34" s="207"/>
      <c r="X34" s="188"/>
      <c r="Y34" s="188"/>
      <c r="Z34" s="3"/>
    </row>
    <row r="35" spans="1:41" ht="10.15" customHeight="1" x14ac:dyDescent="0.2">
      <c r="A35" s="237"/>
      <c r="B35" s="234"/>
      <c r="C35" s="293"/>
      <c r="D35" s="320"/>
      <c r="E35" s="299"/>
      <c r="F35" s="300"/>
      <c r="G35" s="147" t="s">
        <v>102</v>
      </c>
      <c r="H35" s="129">
        <v>0</v>
      </c>
      <c r="I35" s="129">
        <v>0</v>
      </c>
      <c r="J35" s="129">
        <v>0</v>
      </c>
      <c r="K35" s="129">
        <v>0</v>
      </c>
      <c r="L35" s="129">
        <v>41.4</v>
      </c>
      <c r="M35" s="129">
        <v>41.4</v>
      </c>
      <c r="N35" s="129">
        <v>0</v>
      </c>
      <c r="O35" s="131">
        <v>0</v>
      </c>
      <c r="P35" s="129"/>
      <c r="Q35" s="129"/>
      <c r="R35" s="129"/>
      <c r="S35" s="131"/>
      <c r="T35" s="129">
        <v>40</v>
      </c>
      <c r="U35" s="129">
        <v>40</v>
      </c>
      <c r="V35" s="308"/>
      <c r="W35" s="207"/>
      <c r="X35" s="188"/>
      <c r="Y35" s="188"/>
      <c r="Z35" s="3"/>
    </row>
    <row r="36" spans="1:41" s="17" customFormat="1" ht="18" customHeight="1" x14ac:dyDescent="0.15">
      <c r="A36" s="237"/>
      <c r="B36" s="234"/>
      <c r="C36" s="293"/>
      <c r="D36" s="320"/>
      <c r="E36" s="299"/>
      <c r="F36" s="300"/>
      <c r="G36" s="142" t="s">
        <v>24</v>
      </c>
      <c r="H36" s="97">
        <v>543.5</v>
      </c>
      <c r="I36" s="97">
        <v>516.4</v>
      </c>
      <c r="J36" s="97">
        <v>388.55</v>
      </c>
      <c r="K36" s="156">
        <v>27.1</v>
      </c>
      <c r="L36" s="97">
        <f>SUM(L32:L35)</f>
        <v>712.96999999999991</v>
      </c>
      <c r="M36" s="97">
        <f>SUM(M32:M35)</f>
        <v>666.23</v>
      </c>
      <c r="N36" s="97">
        <f>SUM(N32:N35)</f>
        <v>429.3</v>
      </c>
      <c r="O36" s="97">
        <f>SUM(O32:O35)</f>
        <v>46.74</v>
      </c>
      <c r="P36" s="97">
        <f t="shared" ref="P36:S36" si="8">SUM(P32:P35)</f>
        <v>0</v>
      </c>
      <c r="Q36" s="97">
        <f t="shared" si="8"/>
        <v>0</v>
      </c>
      <c r="R36" s="97">
        <f t="shared" si="8"/>
        <v>0</v>
      </c>
      <c r="S36" s="97">
        <f t="shared" si="8"/>
        <v>0</v>
      </c>
      <c r="T36" s="97">
        <f>SUM(T32:T35)</f>
        <v>769.00400000000002</v>
      </c>
      <c r="U36" s="97">
        <f>SUM(U32:U35)</f>
        <v>905.34</v>
      </c>
      <c r="V36" s="309"/>
      <c r="W36" s="208"/>
      <c r="X36" s="188"/>
      <c r="Y36" s="188"/>
      <c r="Z36" s="4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s="17" customFormat="1" ht="16.5" customHeight="1" x14ac:dyDescent="0.2">
      <c r="A37" s="311" t="s">
        <v>15</v>
      </c>
      <c r="B37" s="252" t="s">
        <v>15</v>
      </c>
      <c r="C37" s="216" t="s">
        <v>29</v>
      </c>
      <c r="D37" s="327" t="s">
        <v>160</v>
      </c>
      <c r="E37" s="301" t="s">
        <v>79</v>
      </c>
      <c r="F37" s="304" t="s">
        <v>44</v>
      </c>
      <c r="G37" s="100" t="s">
        <v>46</v>
      </c>
      <c r="H37" s="101">
        <v>26.86</v>
      </c>
      <c r="I37" s="101">
        <v>26.86</v>
      </c>
      <c r="J37" s="101">
        <v>0</v>
      </c>
      <c r="K37" s="148">
        <v>0</v>
      </c>
      <c r="L37" s="102">
        <v>0</v>
      </c>
      <c r="M37" s="102">
        <v>0</v>
      </c>
      <c r="N37" s="102">
        <v>0</v>
      </c>
      <c r="O37" s="102">
        <v>0</v>
      </c>
      <c r="P37" s="100"/>
      <c r="Q37" s="100"/>
      <c r="R37" s="100"/>
      <c r="S37" s="100"/>
      <c r="T37" s="101">
        <v>0</v>
      </c>
      <c r="U37" s="101">
        <v>0</v>
      </c>
      <c r="V37" s="307" t="s">
        <v>165</v>
      </c>
      <c r="W37" s="206">
        <v>0</v>
      </c>
      <c r="X37" s="188">
        <v>0</v>
      </c>
      <c r="Y37" s="188">
        <v>0</v>
      </c>
      <c r="Z37" s="4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s="17" customFormat="1" ht="15.75" customHeight="1" x14ac:dyDescent="0.2">
      <c r="A38" s="312"/>
      <c r="B38" s="253"/>
      <c r="C38" s="217"/>
      <c r="D38" s="328"/>
      <c r="E38" s="302"/>
      <c r="F38" s="305"/>
      <c r="G38" s="100" t="s">
        <v>43</v>
      </c>
      <c r="H38" s="101">
        <v>2.37</v>
      </c>
      <c r="I38" s="101">
        <v>2.37</v>
      </c>
      <c r="J38" s="101">
        <v>0</v>
      </c>
      <c r="K38" s="101">
        <v>0</v>
      </c>
      <c r="L38" s="102">
        <v>0</v>
      </c>
      <c r="M38" s="102">
        <v>0</v>
      </c>
      <c r="N38" s="102">
        <v>0</v>
      </c>
      <c r="O38" s="102">
        <v>0</v>
      </c>
      <c r="P38" s="100"/>
      <c r="Q38" s="100"/>
      <c r="R38" s="100"/>
      <c r="S38" s="100"/>
      <c r="T38" s="101">
        <v>0</v>
      </c>
      <c r="U38" s="101">
        <v>0</v>
      </c>
      <c r="V38" s="308"/>
      <c r="W38" s="207"/>
      <c r="X38" s="188"/>
      <c r="Y38" s="188"/>
      <c r="Z38" s="4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s="17" customFormat="1" ht="14.25" customHeight="1" x14ac:dyDescent="0.2">
      <c r="A39" s="312"/>
      <c r="B39" s="253"/>
      <c r="C39" s="217"/>
      <c r="D39" s="328"/>
      <c r="E39" s="302"/>
      <c r="F39" s="305"/>
      <c r="G39" s="100" t="s">
        <v>23</v>
      </c>
      <c r="H39" s="100">
        <v>2.37</v>
      </c>
      <c r="I39" s="100">
        <v>2.37</v>
      </c>
      <c r="J39" s="100">
        <v>0</v>
      </c>
      <c r="K39" s="100">
        <v>0</v>
      </c>
      <c r="L39" s="102">
        <v>0</v>
      </c>
      <c r="M39" s="102">
        <v>0</v>
      </c>
      <c r="N39" s="102">
        <v>0</v>
      </c>
      <c r="O39" s="102">
        <v>0</v>
      </c>
      <c r="P39" s="100"/>
      <c r="Q39" s="100"/>
      <c r="R39" s="100"/>
      <c r="S39" s="100"/>
      <c r="T39" s="101">
        <v>0</v>
      </c>
      <c r="U39" s="101">
        <v>0</v>
      </c>
      <c r="V39" s="308"/>
      <c r="W39" s="207"/>
      <c r="X39" s="188"/>
      <c r="Y39" s="188"/>
      <c r="Z39" s="4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s="17" customFormat="1" ht="17.25" customHeight="1" x14ac:dyDescent="0.15">
      <c r="A40" s="250"/>
      <c r="B40" s="254"/>
      <c r="C40" s="218"/>
      <c r="D40" s="329"/>
      <c r="E40" s="303"/>
      <c r="F40" s="306"/>
      <c r="G40" s="137" t="s">
        <v>89</v>
      </c>
      <c r="H40" s="157">
        <v>31.6</v>
      </c>
      <c r="I40" s="157">
        <v>31.6</v>
      </c>
      <c r="J40" s="157">
        <v>0</v>
      </c>
      <c r="K40" s="157">
        <v>0</v>
      </c>
      <c r="L40" s="154">
        <f>SUM(L37:L39)</f>
        <v>0</v>
      </c>
      <c r="M40" s="154">
        <f t="shared" ref="M40:U40" si="9">SUM(M37:M39)</f>
        <v>0</v>
      </c>
      <c r="N40" s="154">
        <f t="shared" si="9"/>
        <v>0</v>
      </c>
      <c r="O40" s="154">
        <f t="shared" si="9"/>
        <v>0</v>
      </c>
      <c r="P40" s="154">
        <f t="shared" si="9"/>
        <v>0</v>
      </c>
      <c r="Q40" s="154">
        <f t="shared" si="9"/>
        <v>0</v>
      </c>
      <c r="R40" s="154">
        <f t="shared" si="9"/>
        <v>0</v>
      </c>
      <c r="S40" s="154">
        <f t="shared" si="9"/>
        <v>0</v>
      </c>
      <c r="T40" s="154">
        <f t="shared" si="9"/>
        <v>0</v>
      </c>
      <c r="U40" s="154">
        <f t="shared" si="9"/>
        <v>0</v>
      </c>
      <c r="V40" s="309"/>
      <c r="W40" s="208"/>
      <c r="X40" s="188"/>
      <c r="Y40" s="188"/>
      <c r="Z40" s="4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8" customHeight="1" x14ac:dyDescent="0.2">
      <c r="A41" s="237" t="s">
        <v>15</v>
      </c>
      <c r="B41" s="234" t="s">
        <v>15</v>
      </c>
      <c r="C41" s="293" t="s">
        <v>30</v>
      </c>
      <c r="D41" s="333" t="s">
        <v>52</v>
      </c>
      <c r="E41" s="296" t="s">
        <v>50</v>
      </c>
      <c r="F41" s="336" t="s">
        <v>44</v>
      </c>
      <c r="G41" s="143" t="s">
        <v>23</v>
      </c>
      <c r="H41" s="100">
        <v>734.74</v>
      </c>
      <c r="I41" s="100">
        <v>734.74</v>
      </c>
      <c r="J41" s="100">
        <v>634.17999999999995</v>
      </c>
      <c r="K41" s="100">
        <v>0</v>
      </c>
      <c r="L41" s="129">
        <v>797.04700000000003</v>
      </c>
      <c r="M41" s="129">
        <v>797.05</v>
      </c>
      <c r="N41" s="129">
        <v>706.55899999999997</v>
      </c>
      <c r="O41" s="131">
        <v>0</v>
      </c>
      <c r="P41" s="75"/>
      <c r="Q41" s="75"/>
      <c r="R41" s="75"/>
      <c r="S41" s="75"/>
      <c r="T41" s="129">
        <v>808.1</v>
      </c>
      <c r="U41" s="129">
        <v>810</v>
      </c>
      <c r="V41" s="310" t="s">
        <v>166</v>
      </c>
      <c r="W41" s="206">
        <v>40</v>
      </c>
      <c r="X41" s="188">
        <v>40</v>
      </c>
      <c r="Y41" s="188">
        <v>40</v>
      </c>
      <c r="Z41" s="4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ht="14.25" customHeight="1" x14ac:dyDescent="0.2">
      <c r="A42" s="237"/>
      <c r="B42" s="234"/>
      <c r="C42" s="293"/>
      <c r="D42" s="334"/>
      <c r="E42" s="297"/>
      <c r="F42" s="336"/>
      <c r="G42" s="147" t="s">
        <v>42</v>
      </c>
      <c r="H42" s="102">
        <v>3.5</v>
      </c>
      <c r="I42" s="102">
        <v>3.5</v>
      </c>
      <c r="J42" s="102">
        <v>0</v>
      </c>
      <c r="K42" s="102">
        <v>0</v>
      </c>
      <c r="L42" s="129">
        <v>3.8</v>
      </c>
      <c r="M42" s="129">
        <v>3.8</v>
      </c>
      <c r="N42" s="129">
        <v>0</v>
      </c>
      <c r="O42" s="131">
        <v>0</v>
      </c>
      <c r="P42" s="75"/>
      <c r="Q42" s="75"/>
      <c r="R42" s="75"/>
      <c r="S42" s="75"/>
      <c r="T42" s="129">
        <v>4</v>
      </c>
      <c r="U42" s="129">
        <v>4</v>
      </c>
      <c r="V42" s="310"/>
      <c r="W42" s="207"/>
      <c r="X42" s="188"/>
      <c r="Y42" s="188"/>
      <c r="Z42" s="4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7.25" customHeight="1" x14ac:dyDescent="0.2">
      <c r="A43" s="237"/>
      <c r="B43" s="234"/>
      <c r="C43" s="293"/>
      <c r="D43" s="334"/>
      <c r="E43" s="297"/>
      <c r="F43" s="336"/>
      <c r="G43" s="147" t="s">
        <v>43</v>
      </c>
      <c r="H43" s="75">
        <v>0</v>
      </c>
      <c r="I43" s="75">
        <v>0</v>
      </c>
      <c r="J43" s="75">
        <v>0</v>
      </c>
      <c r="K43" s="75">
        <v>0</v>
      </c>
      <c r="L43" s="129">
        <v>30</v>
      </c>
      <c r="M43" s="129">
        <v>30</v>
      </c>
      <c r="N43" s="129">
        <v>0</v>
      </c>
      <c r="O43" s="131">
        <v>0</v>
      </c>
      <c r="P43" s="75"/>
      <c r="Q43" s="75"/>
      <c r="R43" s="75"/>
      <c r="S43" s="75"/>
      <c r="T43" s="129">
        <v>25</v>
      </c>
      <c r="U43" s="129">
        <v>25</v>
      </c>
      <c r="V43" s="310"/>
      <c r="W43" s="207"/>
      <c r="X43" s="188"/>
      <c r="Y43" s="188"/>
      <c r="Z43" s="4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6.5" customHeight="1" x14ac:dyDescent="0.2">
      <c r="A44" s="237"/>
      <c r="B44" s="234"/>
      <c r="C44" s="293"/>
      <c r="D44" s="334"/>
      <c r="E44" s="297"/>
      <c r="F44" s="336"/>
      <c r="G44" s="147" t="s">
        <v>102</v>
      </c>
      <c r="H44" s="75">
        <v>0</v>
      </c>
      <c r="I44" s="75">
        <v>0</v>
      </c>
      <c r="J44" s="75">
        <v>0</v>
      </c>
      <c r="K44" s="75">
        <v>0</v>
      </c>
      <c r="L44" s="129">
        <v>20</v>
      </c>
      <c r="M44" s="129">
        <v>20</v>
      </c>
      <c r="N44" s="129">
        <v>0</v>
      </c>
      <c r="O44" s="131">
        <v>0</v>
      </c>
      <c r="P44" s="75"/>
      <c r="Q44" s="75"/>
      <c r="R44" s="75"/>
      <c r="S44" s="75"/>
      <c r="T44" s="129">
        <v>20</v>
      </c>
      <c r="U44" s="129">
        <v>20</v>
      </c>
      <c r="V44" s="310"/>
      <c r="W44" s="207"/>
      <c r="X44" s="188"/>
      <c r="Y44" s="188"/>
      <c r="Z44" s="4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s="17" customFormat="1" ht="21" customHeight="1" x14ac:dyDescent="0.15">
      <c r="A45" s="237"/>
      <c r="B45" s="234"/>
      <c r="C45" s="293"/>
      <c r="D45" s="335"/>
      <c r="E45" s="298"/>
      <c r="F45" s="336"/>
      <c r="G45" s="158" t="s">
        <v>12</v>
      </c>
      <c r="H45" s="157">
        <v>738.24</v>
      </c>
      <c r="I45" s="157">
        <v>738.24</v>
      </c>
      <c r="J45" s="157">
        <v>634.17999999999995</v>
      </c>
      <c r="K45" s="157">
        <v>0</v>
      </c>
      <c r="L45" s="97">
        <f>SUM(L41:L44)</f>
        <v>850.84699999999998</v>
      </c>
      <c r="M45" s="97">
        <f>SUM(M41:M44)</f>
        <v>850.84999999999991</v>
      </c>
      <c r="N45" s="97">
        <f>SUM(N41:N44)</f>
        <v>706.55899999999997</v>
      </c>
      <c r="O45" s="97">
        <f>SUM(O41:O44)</f>
        <v>0</v>
      </c>
      <c r="P45" s="97">
        <f t="shared" ref="P45:U45" si="10">SUM(P41:P44)</f>
        <v>0</v>
      </c>
      <c r="Q45" s="97">
        <f t="shared" si="10"/>
        <v>0</v>
      </c>
      <c r="R45" s="97">
        <f t="shared" si="10"/>
        <v>0</v>
      </c>
      <c r="S45" s="97">
        <f t="shared" si="10"/>
        <v>0</v>
      </c>
      <c r="T45" s="97">
        <f t="shared" si="10"/>
        <v>857.1</v>
      </c>
      <c r="U45" s="97">
        <f t="shared" si="10"/>
        <v>859</v>
      </c>
      <c r="V45" s="310"/>
      <c r="W45" s="208"/>
      <c r="X45" s="188"/>
      <c r="Y45" s="188"/>
      <c r="Z45" s="4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s="48" customFormat="1" ht="19.5" customHeight="1" x14ac:dyDescent="0.2">
      <c r="A46" s="311" t="s">
        <v>15</v>
      </c>
      <c r="B46" s="209" t="s">
        <v>15</v>
      </c>
      <c r="C46" s="216" t="s">
        <v>31</v>
      </c>
      <c r="D46" s="341" t="s">
        <v>104</v>
      </c>
      <c r="E46" s="449" t="s">
        <v>79</v>
      </c>
      <c r="F46" s="263" t="s">
        <v>44</v>
      </c>
      <c r="G46" s="100" t="s">
        <v>46</v>
      </c>
      <c r="H46" s="75">
        <v>30</v>
      </c>
      <c r="I46" s="75">
        <v>30</v>
      </c>
      <c r="J46" s="75">
        <v>0</v>
      </c>
      <c r="K46" s="75">
        <v>0</v>
      </c>
      <c r="L46" s="101">
        <v>0</v>
      </c>
      <c r="M46" s="101">
        <v>0</v>
      </c>
      <c r="N46" s="101">
        <v>0</v>
      </c>
      <c r="O46" s="101">
        <v>0</v>
      </c>
      <c r="P46" s="100"/>
      <c r="Q46" s="100"/>
      <c r="R46" s="100"/>
      <c r="S46" s="100"/>
      <c r="T46" s="101">
        <v>0</v>
      </c>
      <c r="U46" s="101">
        <v>0</v>
      </c>
      <c r="V46" s="294" t="s">
        <v>167</v>
      </c>
      <c r="W46" s="188">
        <v>0</v>
      </c>
      <c r="X46" s="188">
        <v>0</v>
      </c>
      <c r="Y46" s="188">
        <v>0</v>
      </c>
      <c r="Z46" s="47"/>
    </row>
    <row r="47" spans="1:41" s="48" customFormat="1" ht="15.75" customHeight="1" x14ac:dyDescent="0.2">
      <c r="A47" s="312"/>
      <c r="B47" s="233"/>
      <c r="C47" s="217"/>
      <c r="D47" s="342"/>
      <c r="E47" s="450"/>
      <c r="F47" s="264"/>
      <c r="G47" s="100" t="s">
        <v>43</v>
      </c>
      <c r="H47" s="101">
        <v>2.65</v>
      </c>
      <c r="I47" s="101">
        <v>2.65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0"/>
      <c r="Q47" s="100"/>
      <c r="R47" s="100"/>
      <c r="S47" s="100"/>
      <c r="T47" s="101">
        <v>0</v>
      </c>
      <c r="U47" s="101">
        <v>0</v>
      </c>
      <c r="V47" s="294"/>
      <c r="W47" s="188"/>
      <c r="X47" s="188"/>
      <c r="Y47" s="188"/>
      <c r="Z47" s="47"/>
    </row>
    <row r="48" spans="1:41" s="46" customFormat="1" ht="17.25" customHeight="1" x14ac:dyDescent="0.2">
      <c r="A48" s="312"/>
      <c r="B48" s="233"/>
      <c r="C48" s="217"/>
      <c r="D48" s="342"/>
      <c r="E48" s="450"/>
      <c r="F48" s="264"/>
      <c r="G48" s="100" t="s">
        <v>23</v>
      </c>
      <c r="H48" s="100">
        <v>2.65</v>
      </c>
      <c r="I48" s="100">
        <v>2.65</v>
      </c>
      <c r="J48" s="100">
        <v>0</v>
      </c>
      <c r="K48" s="100">
        <v>0</v>
      </c>
      <c r="L48" s="101">
        <v>0</v>
      </c>
      <c r="M48" s="101">
        <v>0</v>
      </c>
      <c r="N48" s="101">
        <v>0</v>
      </c>
      <c r="O48" s="101">
        <v>0</v>
      </c>
      <c r="P48" s="100"/>
      <c r="Q48" s="100"/>
      <c r="R48" s="100"/>
      <c r="S48" s="100"/>
      <c r="T48" s="101">
        <v>0</v>
      </c>
      <c r="U48" s="101">
        <v>0</v>
      </c>
      <c r="V48" s="294"/>
      <c r="W48" s="188"/>
      <c r="X48" s="188"/>
      <c r="Y48" s="188"/>
      <c r="Z48" s="45"/>
    </row>
    <row r="49" spans="1:41" s="46" customFormat="1" ht="19.5" customHeight="1" x14ac:dyDescent="0.15">
      <c r="A49" s="250"/>
      <c r="B49" s="210"/>
      <c r="C49" s="218"/>
      <c r="D49" s="343"/>
      <c r="E49" s="451"/>
      <c r="F49" s="265"/>
      <c r="G49" s="157" t="s">
        <v>89</v>
      </c>
      <c r="H49" s="157">
        <v>35.299999999999997</v>
      </c>
      <c r="I49" s="157">
        <v>35.299999999999997</v>
      </c>
      <c r="J49" s="157">
        <v>0</v>
      </c>
      <c r="K49" s="157">
        <v>0</v>
      </c>
      <c r="L49" s="157">
        <f t="shared" ref="L49:U49" si="11">SUM(L46:L48)</f>
        <v>0</v>
      </c>
      <c r="M49" s="157">
        <f t="shared" si="11"/>
        <v>0</v>
      </c>
      <c r="N49" s="157">
        <f t="shared" si="11"/>
        <v>0</v>
      </c>
      <c r="O49" s="157">
        <f t="shared" si="11"/>
        <v>0</v>
      </c>
      <c r="P49" s="157">
        <f t="shared" si="11"/>
        <v>0</v>
      </c>
      <c r="Q49" s="157">
        <f t="shared" si="11"/>
        <v>0</v>
      </c>
      <c r="R49" s="157">
        <f t="shared" si="11"/>
        <v>0</v>
      </c>
      <c r="S49" s="157">
        <f t="shared" si="11"/>
        <v>0</v>
      </c>
      <c r="T49" s="157">
        <f t="shared" si="11"/>
        <v>0</v>
      </c>
      <c r="U49" s="157">
        <f t="shared" si="11"/>
        <v>0</v>
      </c>
      <c r="V49" s="294"/>
      <c r="W49" s="188"/>
      <c r="X49" s="188"/>
      <c r="Y49" s="188"/>
      <c r="Z49" s="45"/>
    </row>
    <row r="50" spans="1:41" ht="15" customHeight="1" x14ac:dyDescent="0.2">
      <c r="A50" s="237" t="s">
        <v>15</v>
      </c>
      <c r="B50" s="234" t="s">
        <v>15</v>
      </c>
      <c r="C50" s="293" t="s">
        <v>32</v>
      </c>
      <c r="D50" s="447" t="s">
        <v>105</v>
      </c>
      <c r="E50" s="295" t="s">
        <v>40</v>
      </c>
      <c r="F50" s="263" t="s">
        <v>41</v>
      </c>
      <c r="G50" s="74" t="s">
        <v>46</v>
      </c>
      <c r="H50" s="100">
        <v>31.99</v>
      </c>
      <c r="I50" s="100">
        <v>26.99</v>
      </c>
      <c r="J50" s="100">
        <v>8.9</v>
      </c>
      <c r="K50" s="100">
        <v>5</v>
      </c>
      <c r="L50" s="132">
        <v>0</v>
      </c>
      <c r="M50" s="132">
        <v>0</v>
      </c>
      <c r="N50" s="132">
        <v>0</v>
      </c>
      <c r="O50" s="132">
        <v>0</v>
      </c>
      <c r="P50" s="132"/>
      <c r="Q50" s="132"/>
      <c r="R50" s="132"/>
      <c r="S50" s="132"/>
      <c r="T50" s="101">
        <v>0</v>
      </c>
      <c r="U50" s="101">
        <v>0</v>
      </c>
      <c r="V50" s="294" t="s">
        <v>168</v>
      </c>
      <c r="W50" s="206">
        <v>1</v>
      </c>
      <c r="X50" s="188">
        <v>0</v>
      </c>
      <c r="Y50" s="188">
        <v>0</v>
      </c>
      <c r="Z50" s="4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20.25" customHeight="1" x14ac:dyDescent="0.2">
      <c r="A51" s="237"/>
      <c r="B51" s="234"/>
      <c r="C51" s="293"/>
      <c r="D51" s="448"/>
      <c r="E51" s="295"/>
      <c r="F51" s="264"/>
      <c r="G51" s="74" t="s">
        <v>23</v>
      </c>
      <c r="H51" s="100">
        <v>5.65</v>
      </c>
      <c r="I51" s="100">
        <v>5.65</v>
      </c>
      <c r="J51" s="100">
        <v>0</v>
      </c>
      <c r="K51" s="100">
        <v>0</v>
      </c>
      <c r="L51" s="132">
        <v>1.6</v>
      </c>
      <c r="M51" s="132">
        <v>1.6</v>
      </c>
      <c r="N51" s="132">
        <v>0</v>
      </c>
      <c r="O51" s="132">
        <v>0</v>
      </c>
      <c r="P51" s="132"/>
      <c r="Q51" s="132"/>
      <c r="R51" s="132"/>
      <c r="S51" s="132"/>
      <c r="T51" s="101">
        <v>0</v>
      </c>
      <c r="U51" s="101">
        <v>0</v>
      </c>
      <c r="V51" s="294"/>
      <c r="W51" s="207"/>
      <c r="X51" s="188"/>
      <c r="Y51" s="188"/>
      <c r="Z51" s="4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s="17" customFormat="1" ht="16.5" customHeight="1" x14ac:dyDescent="0.15">
      <c r="A52" s="237"/>
      <c r="B52" s="234"/>
      <c r="C52" s="293"/>
      <c r="D52" s="365"/>
      <c r="E52" s="295"/>
      <c r="F52" s="265"/>
      <c r="G52" s="159" t="s">
        <v>89</v>
      </c>
      <c r="H52" s="134">
        <v>37.64</v>
      </c>
      <c r="I52" s="134">
        <v>32.64</v>
      </c>
      <c r="J52" s="134">
        <v>8.9</v>
      </c>
      <c r="K52" s="134">
        <v>5</v>
      </c>
      <c r="L52" s="134">
        <f>SUM(L50:L51)</f>
        <v>1.6</v>
      </c>
      <c r="M52" s="134">
        <f>SUM(M50:M51)</f>
        <v>1.6</v>
      </c>
      <c r="N52" s="134">
        <f>SUM(N50:N51)</f>
        <v>0</v>
      </c>
      <c r="O52" s="134">
        <f>SUM(O50:O51)</f>
        <v>0</v>
      </c>
      <c r="P52" s="134">
        <v>0</v>
      </c>
      <c r="Q52" s="134">
        <v>0</v>
      </c>
      <c r="R52" s="134">
        <v>0</v>
      </c>
      <c r="S52" s="134">
        <v>0</v>
      </c>
      <c r="T52" s="134">
        <v>0</v>
      </c>
      <c r="U52" s="134">
        <v>0</v>
      </c>
      <c r="V52" s="294"/>
      <c r="W52" s="208"/>
      <c r="X52" s="188"/>
      <c r="Y52" s="188"/>
      <c r="Z52" s="4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s="17" customFormat="1" ht="36" customHeight="1" x14ac:dyDescent="0.2">
      <c r="A53" s="311" t="s">
        <v>15</v>
      </c>
      <c r="B53" s="209" t="s">
        <v>15</v>
      </c>
      <c r="C53" s="444" t="s">
        <v>116</v>
      </c>
      <c r="D53" s="447" t="s">
        <v>114</v>
      </c>
      <c r="E53" s="295" t="s">
        <v>40</v>
      </c>
      <c r="F53" s="263" t="s">
        <v>41</v>
      </c>
      <c r="G53" s="74" t="s">
        <v>46</v>
      </c>
      <c r="H53" s="132">
        <v>96.06</v>
      </c>
      <c r="I53" s="132">
        <v>96.06</v>
      </c>
      <c r="J53" s="132">
        <v>0</v>
      </c>
      <c r="K53" s="132">
        <v>0</v>
      </c>
      <c r="L53" s="101">
        <v>85.73</v>
      </c>
      <c r="M53" s="132">
        <v>51.98</v>
      </c>
      <c r="N53" s="132">
        <v>11.61</v>
      </c>
      <c r="O53" s="132">
        <v>33.75</v>
      </c>
      <c r="P53" s="132"/>
      <c r="Q53" s="132"/>
      <c r="R53" s="132"/>
      <c r="S53" s="132"/>
      <c r="T53" s="101">
        <v>0</v>
      </c>
      <c r="U53" s="101">
        <v>0</v>
      </c>
      <c r="V53" s="184" t="s">
        <v>169</v>
      </c>
      <c r="W53" s="206">
        <v>3</v>
      </c>
      <c r="X53" s="206">
        <v>0</v>
      </c>
      <c r="Y53" s="206">
        <v>0</v>
      </c>
      <c r="Z53" s="4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s="17" customFormat="1" ht="30" customHeight="1" x14ac:dyDescent="0.2">
      <c r="A54" s="312"/>
      <c r="B54" s="233"/>
      <c r="C54" s="445"/>
      <c r="D54" s="448"/>
      <c r="E54" s="295"/>
      <c r="F54" s="264"/>
      <c r="G54" s="74" t="s">
        <v>23</v>
      </c>
      <c r="H54" s="132">
        <v>10.67</v>
      </c>
      <c r="I54" s="132">
        <v>10.67</v>
      </c>
      <c r="J54" s="132">
        <v>0</v>
      </c>
      <c r="K54" s="132">
        <v>0</v>
      </c>
      <c r="L54" s="101">
        <v>9.5299999999999994</v>
      </c>
      <c r="M54" s="132">
        <v>5.78</v>
      </c>
      <c r="N54" s="132">
        <v>1.29</v>
      </c>
      <c r="O54" s="132">
        <v>3.75</v>
      </c>
      <c r="P54" s="132"/>
      <c r="Q54" s="132"/>
      <c r="R54" s="132"/>
      <c r="S54" s="132"/>
      <c r="T54" s="101">
        <v>0</v>
      </c>
      <c r="U54" s="101">
        <v>0</v>
      </c>
      <c r="V54" s="185"/>
      <c r="W54" s="207"/>
      <c r="X54" s="207"/>
      <c r="Y54" s="207"/>
      <c r="Z54" s="4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s="17" customFormat="1" ht="34.5" customHeight="1" x14ac:dyDescent="0.15">
      <c r="A55" s="250"/>
      <c r="B55" s="210"/>
      <c r="C55" s="446"/>
      <c r="D55" s="365"/>
      <c r="E55" s="295"/>
      <c r="F55" s="265"/>
      <c r="G55" s="160" t="s">
        <v>89</v>
      </c>
      <c r="H55" s="134">
        <v>106.73</v>
      </c>
      <c r="I55" s="134">
        <v>106.73</v>
      </c>
      <c r="J55" s="134">
        <v>0</v>
      </c>
      <c r="K55" s="134">
        <v>0</v>
      </c>
      <c r="L55" s="134">
        <f t="shared" ref="L55" si="12">SUM(L53:L54)</f>
        <v>95.26</v>
      </c>
      <c r="M55" s="134">
        <f t="shared" ref="M55:P55" si="13">SUM(M53:M54)</f>
        <v>57.76</v>
      </c>
      <c r="N55" s="134">
        <f t="shared" si="13"/>
        <v>12.899999999999999</v>
      </c>
      <c r="O55" s="134">
        <f t="shared" si="13"/>
        <v>37.5</v>
      </c>
      <c r="P55" s="134">
        <f t="shared" si="13"/>
        <v>0</v>
      </c>
      <c r="Q55" s="134">
        <v>0</v>
      </c>
      <c r="R55" s="134">
        <v>0</v>
      </c>
      <c r="S55" s="134">
        <v>0</v>
      </c>
      <c r="T55" s="134">
        <v>0</v>
      </c>
      <c r="U55" s="134">
        <v>0</v>
      </c>
      <c r="V55" s="255"/>
      <c r="W55" s="208"/>
      <c r="X55" s="208"/>
      <c r="Y55" s="208"/>
      <c r="Z55" s="4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s="17" customFormat="1" ht="20.25" customHeight="1" x14ac:dyDescent="0.2">
      <c r="A56" s="236" t="s">
        <v>15</v>
      </c>
      <c r="B56" s="234" t="s">
        <v>15</v>
      </c>
      <c r="C56" s="444" t="s">
        <v>126</v>
      </c>
      <c r="D56" s="447" t="s">
        <v>124</v>
      </c>
      <c r="E56" s="449" t="s">
        <v>40</v>
      </c>
      <c r="F56" s="263" t="s">
        <v>41</v>
      </c>
      <c r="G56" s="74" t="s">
        <v>46</v>
      </c>
      <c r="H56" s="132">
        <v>37.9</v>
      </c>
      <c r="I56" s="132">
        <v>37.9</v>
      </c>
      <c r="J56" s="132">
        <v>0</v>
      </c>
      <c r="K56" s="132">
        <v>0</v>
      </c>
      <c r="L56" s="132">
        <v>117.71</v>
      </c>
      <c r="M56" s="132">
        <v>4.26</v>
      </c>
      <c r="N56" s="132">
        <v>0</v>
      </c>
      <c r="O56" s="132">
        <v>113.45</v>
      </c>
      <c r="P56" s="132"/>
      <c r="Q56" s="132"/>
      <c r="R56" s="161"/>
      <c r="S56" s="161"/>
      <c r="T56" s="132">
        <v>0</v>
      </c>
      <c r="U56" s="132">
        <v>0</v>
      </c>
      <c r="V56" s="184" t="s">
        <v>170</v>
      </c>
      <c r="W56" s="188">
        <v>1</v>
      </c>
      <c r="X56" s="206">
        <v>0</v>
      </c>
      <c r="Y56" s="206">
        <v>0</v>
      </c>
      <c r="Z56" s="4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s="17" customFormat="1" ht="19.5" customHeight="1" x14ac:dyDescent="0.2">
      <c r="A57" s="236"/>
      <c r="B57" s="234"/>
      <c r="C57" s="445"/>
      <c r="D57" s="448"/>
      <c r="E57" s="450"/>
      <c r="F57" s="264"/>
      <c r="G57" s="74" t="s">
        <v>23</v>
      </c>
      <c r="H57" s="132">
        <v>10</v>
      </c>
      <c r="I57" s="132">
        <v>10</v>
      </c>
      <c r="J57" s="132">
        <v>0</v>
      </c>
      <c r="K57" s="132">
        <v>0</v>
      </c>
      <c r="L57" s="132">
        <v>29.43</v>
      </c>
      <c r="M57" s="132">
        <v>2.84</v>
      </c>
      <c r="N57" s="132">
        <v>0</v>
      </c>
      <c r="O57" s="132">
        <v>26.59</v>
      </c>
      <c r="P57" s="132"/>
      <c r="Q57" s="132"/>
      <c r="R57" s="161"/>
      <c r="S57" s="161"/>
      <c r="T57" s="132">
        <v>0</v>
      </c>
      <c r="U57" s="132">
        <v>0</v>
      </c>
      <c r="V57" s="185"/>
      <c r="W57" s="188"/>
      <c r="X57" s="207"/>
      <c r="Y57" s="207"/>
      <c r="Z57" s="4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s="17" customFormat="1" ht="21" customHeight="1" x14ac:dyDescent="0.15">
      <c r="A58" s="236"/>
      <c r="B58" s="234"/>
      <c r="C58" s="446"/>
      <c r="D58" s="365"/>
      <c r="E58" s="451"/>
      <c r="F58" s="265"/>
      <c r="G58" s="159" t="s">
        <v>89</v>
      </c>
      <c r="H58" s="134">
        <v>47.9</v>
      </c>
      <c r="I58" s="134">
        <v>47.9</v>
      </c>
      <c r="J58" s="134">
        <v>0</v>
      </c>
      <c r="K58" s="134">
        <v>0</v>
      </c>
      <c r="L58" s="134">
        <f t="shared" ref="L58" si="14">SUM(L56:L57)</f>
        <v>147.13999999999999</v>
      </c>
      <c r="M58" s="134">
        <f t="shared" ref="M58:P58" si="15">SUM(M56:M57)</f>
        <v>7.1</v>
      </c>
      <c r="N58" s="134">
        <f t="shared" si="15"/>
        <v>0</v>
      </c>
      <c r="O58" s="134">
        <f t="shared" si="15"/>
        <v>140.04</v>
      </c>
      <c r="P58" s="134">
        <f t="shared" si="15"/>
        <v>0</v>
      </c>
      <c r="Q58" s="134">
        <v>0</v>
      </c>
      <c r="R58" s="134">
        <v>0</v>
      </c>
      <c r="S58" s="134">
        <v>0</v>
      </c>
      <c r="T58" s="134">
        <v>0</v>
      </c>
      <c r="U58" s="134">
        <v>0</v>
      </c>
      <c r="V58" s="255"/>
      <c r="W58" s="188"/>
      <c r="X58" s="208"/>
      <c r="Y58" s="208"/>
      <c r="Z58" s="4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s="17" customFormat="1" ht="16.5" customHeight="1" x14ac:dyDescent="0.2">
      <c r="A59" s="311" t="s">
        <v>15</v>
      </c>
      <c r="B59" s="209" t="s">
        <v>15</v>
      </c>
      <c r="C59" s="444" t="s">
        <v>127</v>
      </c>
      <c r="D59" s="447" t="s">
        <v>125</v>
      </c>
      <c r="E59" s="449" t="s">
        <v>48</v>
      </c>
      <c r="F59" s="263" t="s">
        <v>38</v>
      </c>
      <c r="G59" s="74" t="s">
        <v>46</v>
      </c>
      <c r="H59" s="132">
        <v>41.5</v>
      </c>
      <c r="I59" s="132">
        <v>41.5</v>
      </c>
      <c r="J59" s="132">
        <v>0</v>
      </c>
      <c r="K59" s="132">
        <v>0</v>
      </c>
      <c r="L59" s="132">
        <v>117.1</v>
      </c>
      <c r="M59" s="132">
        <v>1.5</v>
      </c>
      <c r="N59" s="132">
        <v>1.5</v>
      </c>
      <c r="O59" s="132">
        <v>115.6</v>
      </c>
      <c r="P59" s="132"/>
      <c r="Q59" s="132"/>
      <c r="R59" s="132"/>
      <c r="S59" s="132"/>
      <c r="T59" s="132">
        <v>0</v>
      </c>
      <c r="U59" s="132">
        <v>0</v>
      </c>
      <c r="V59" s="184" t="s">
        <v>146</v>
      </c>
      <c r="W59" s="206">
        <v>1</v>
      </c>
      <c r="X59" s="206">
        <v>0</v>
      </c>
      <c r="Y59" s="206">
        <v>0</v>
      </c>
      <c r="Z59" s="4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s="17" customFormat="1" ht="17.25" customHeight="1" x14ac:dyDescent="0.2">
      <c r="A60" s="312"/>
      <c r="B60" s="233"/>
      <c r="C60" s="445"/>
      <c r="D60" s="448"/>
      <c r="E60" s="450"/>
      <c r="F60" s="264"/>
      <c r="G60" s="74" t="s">
        <v>23</v>
      </c>
      <c r="H60" s="132">
        <v>11</v>
      </c>
      <c r="I60" s="132">
        <v>11</v>
      </c>
      <c r="J60" s="132">
        <v>0</v>
      </c>
      <c r="K60" s="132">
        <v>0</v>
      </c>
      <c r="L60" s="132">
        <v>35.6</v>
      </c>
      <c r="M60" s="132">
        <v>0</v>
      </c>
      <c r="N60" s="132">
        <v>0</v>
      </c>
      <c r="O60" s="132">
        <v>35.6</v>
      </c>
      <c r="P60" s="132"/>
      <c r="Q60" s="132"/>
      <c r="R60" s="132"/>
      <c r="S60" s="132"/>
      <c r="T60" s="132">
        <v>0</v>
      </c>
      <c r="U60" s="132">
        <v>0</v>
      </c>
      <c r="V60" s="185"/>
      <c r="W60" s="207"/>
      <c r="X60" s="207"/>
      <c r="Y60" s="207"/>
      <c r="Z60" s="4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s="17" customFormat="1" ht="18.75" customHeight="1" x14ac:dyDescent="0.15">
      <c r="A61" s="250"/>
      <c r="B61" s="210"/>
      <c r="C61" s="446"/>
      <c r="D61" s="365"/>
      <c r="E61" s="451"/>
      <c r="F61" s="265"/>
      <c r="G61" s="159" t="s">
        <v>89</v>
      </c>
      <c r="H61" s="134">
        <v>52.5</v>
      </c>
      <c r="I61" s="134">
        <v>52.5</v>
      </c>
      <c r="J61" s="134">
        <v>0</v>
      </c>
      <c r="K61" s="134">
        <v>0</v>
      </c>
      <c r="L61" s="134">
        <f t="shared" ref="L61" si="16">SUM(L59:L60)</f>
        <v>152.69999999999999</v>
      </c>
      <c r="M61" s="134">
        <f t="shared" ref="M61:S61" si="17">SUM(M59:M60)</f>
        <v>1.5</v>
      </c>
      <c r="N61" s="134">
        <f t="shared" si="17"/>
        <v>1.5</v>
      </c>
      <c r="O61" s="134">
        <f t="shared" si="17"/>
        <v>151.19999999999999</v>
      </c>
      <c r="P61" s="134">
        <f t="shared" si="17"/>
        <v>0</v>
      </c>
      <c r="Q61" s="134">
        <f t="shared" si="17"/>
        <v>0</v>
      </c>
      <c r="R61" s="134">
        <f t="shared" si="17"/>
        <v>0</v>
      </c>
      <c r="S61" s="134">
        <f t="shared" si="17"/>
        <v>0</v>
      </c>
      <c r="T61" s="134">
        <v>0</v>
      </c>
      <c r="U61" s="134">
        <v>0</v>
      </c>
      <c r="V61" s="255"/>
      <c r="W61" s="208"/>
      <c r="X61" s="208"/>
      <c r="Y61" s="208"/>
      <c r="Z61" s="4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17.25" customHeight="1" x14ac:dyDescent="0.2">
      <c r="A62" s="311" t="s">
        <v>15</v>
      </c>
      <c r="B62" s="367">
        <v>1</v>
      </c>
      <c r="C62" s="442" t="s">
        <v>69</v>
      </c>
      <c r="D62" s="447" t="s">
        <v>71</v>
      </c>
      <c r="E62" s="195" t="s">
        <v>85</v>
      </c>
      <c r="F62" s="377" t="s">
        <v>93</v>
      </c>
      <c r="G62" s="162" t="s">
        <v>23</v>
      </c>
      <c r="H62" s="132">
        <v>383.61799999999999</v>
      </c>
      <c r="I62" s="132">
        <v>383.61799999999999</v>
      </c>
      <c r="J62" s="132">
        <v>271.40499999999997</v>
      </c>
      <c r="K62" s="132">
        <v>0</v>
      </c>
      <c r="L62" s="101">
        <v>390</v>
      </c>
      <c r="M62" s="101">
        <v>390</v>
      </c>
      <c r="N62" s="101">
        <v>280</v>
      </c>
      <c r="O62" s="148">
        <v>0</v>
      </c>
      <c r="P62" s="129"/>
      <c r="Q62" s="129"/>
      <c r="R62" s="129"/>
      <c r="S62" s="129"/>
      <c r="T62" s="129">
        <v>391</v>
      </c>
      <c r="U62" s="129">
        <v>391</v>
      </c>
      <c r="V62" s="261" t="s">
        <v>147</v>
      </c>
      <c r="W62" s="206">
        <v>16</v>
      </c>
      <c r="X62" s="188">
        <v>16</v>
      </c>
      <c r="Y62" s="188">
        <v>12</v>
      </c>
      <c r="Z62" s="4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23.25" customHeight="1" x14ac:dyDescent="0.2">
      <c r="A63" s="312"/>
      <c r="B63" s="368"/>
      <c r="C63" s="452"/>
      <c r="D63" s="448"/>
      <c r="E63" s="196"/>
      <c r="F63" s="378"/>
      <c r="G63" s="162" t="s">
        <v>42</v>
      </c>
      <c r="H63" s="132">
        <v>8.9499999999999993</v>
      </c>
      <c r="I63" s="132">
        <v>8.9499999999999993</v>
      </c>
      <c r="J63" s="132">
        <v>0.92400000000000004</v>
      </c>
      <c r="K63" s="132">
        <v>0</v>
      </c>
      <c r="L63" s="101">
        <v>8</v>
      </c>
      <c r="M63" s="101">
        <v>8</v>
      </c>
      <c r="N63" s="101">
        <v>1.5</v>
      </c>
      <c r="O63" s="148">
        <v>0</v>
      </c>
      <c r="P63" s="129"/>
      <c r="Q63" s="129"/>
      <c r="R63" s="129"/>
      <c r="S63" s="129"/>
      <c r="T63" s="129">
        <v>8</v>
      </c>
      <c r="U63" s="129">
        <v>9</v>
      </c>
      <c r="V63" s="443"/>
      <c r="W63" s="207"/>
      <c r="X63" s="188"/>
      <c r="Y63" s="188"/>
      <c r="Z63" s="4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18.75" customHeight="1" x14ac:dyDescent="0.15">
      <c r="A64" s="250"/>
      <c r="B64" s="369"/>
      <c r="C64" s="259"/>
      <c r="D64" s="365"/>
      <c r="E64" s="197"/>
      <c r="F64" s="373"/>
      <c r="G64" s="163" t="s">
        <v>12</v>
      </c>
      <c r="H64" s="97">
        <v>392.56799999999998</v>
      </c>
      <c r="I64" s="97">
        <v>392.56799999999998</v>
      </c>
      <c r="J64" s="97">
        <v>272.32899999999995</v>
      </c>
      <c r="K64" s="97">
        <v>0</v>
      </c>
      <c r="L64" s="97">
        <f t="shared" ref="L64:S64" si="18">SUM(L62:L63)</f>
        <v>398</v>
      </c>
      <c r="M64" s="97">
        <f t="shared" si="18"/>
        <v>398</v>
      </c>
      <c r="N64" s="97">
        <f t="shared" si="18"/>
        <v>281.5</v>
      </c>
      <c r="O64" s="97">
        <f t="shared" si="18"/>
        <v>0</v>
      </c>
      <c r="P64" s="97">
        <f t="shared" si="18"/>
        <v>0</v>
      </c>
      <c r="Q64" s="97">
        <f t="shared" si="18"/>
        <v>0</v>
      </c>
      <c r="R64" s="97">
        <f t="shared" si="18"/>
        <v>0</v>
      </c>
      <c r="S64" s="97">
        <f t="shared" si="18"/>
        <v>0</v>
      </c>
      <c r="T64" s="97">
        <f t="shared" ref="T64:U64" si="19">SUM(T63+T62)</f>
        <v>399</v>
      </c>
      <c r="U64" s="97">
        <f t="shared" si="19"/>
        <v>400</v>
      </c>
      <c r="V64" s="262"/>
      <c r="W64" s="208"/>
      <c r="X64" s="188"/>
      <c r="Y64" s="188"/>
      <c r="Z64" s="4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6.5" customHeight="1" x14ac:dyDescent="0.2">
      <c r="A65" s="238" t="s">
        <v>15</v>
      </c>
      <c r="B65" s="209" t="s">
        <v>15</v>
      </c>
      <c r="C65" s="442" t="s">
        <v>100</v>
      </c>
      <c r="D65" s="198" t="s">
        <v>90</v>
      </c>
      <c r="E65" s="195" t="s">
        <v>91</v>
      </c>
      <c r="F65" s="377" t="s">
        <v>94</v>
      </c>
      <c r="G65" s="162" t="s">
        <v>23</v>
      </c>
      <c r="H65" s="101">
        <v>36.561999999999998</v>
      </c>
      <c r="I65" s="101">
        <v>36.561999999999998</v>
      </c>
      <c r="J65" s="101">
        <v>27.22</v>
      </c>
      <c r="K65" s="101">
        <v>0</v>
      </c>
      <c r="L65" s="101">
        <v>37</v>
      </c>
      <c r="M65" s="101">
        <v>37</v>
      </c>
      <c r="N65" s="101">
        <v>28</v>
      </c>
      <c r="O65" s="148">
        <v>0</v>
      </c>
      <c r="P65" s="129"/>
      <c r="Q65" s="129"/>
      <c r="R65" s="129"/>
      <c r="S65" s="129"/>
      <c r="T65" s="129">
        <v>38</v>
      </c>
      <c r="U65" s="129">
        <v>38</v>
      </c>
      <c r="V65" s="184" t="s">
        <v>148</v>
      </c>
      <c r="W65" s="186">
        <v>7</v>
      </c>
      <c r="X65" s="186">
        <v>7</v>
      </c>
      <c r="Y65" s="186">
        <v>6.9</v>
      </c>
      <c r="Z65" s="4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18.75" customHeight="1" x14ac:dyDescent="0.2">
      <c r="A66" s="251"/>
      <c r="B66" s="233"/>
      <c r="C66" s="452"/>
      <c r="D66" s="382"/>
      <c r="E66" s="196"/>
      <c r="F66" s="378"/>
      <c r="G66" s="164" t="s">
        <v>42</v>
      </c>
      <c r="H66" s="101">
        <v>4</v>
      </c>
      <c r="I66" s="101">
        <v>4</v>
      </c>
      <c r="J66" s="101">
        <v>0</v>
      </c>
      <c r="K66" s="101">
        <v>0</v>
      </c>
      <c r="L66" s="101">
        <v>5</v>
      </c>
      <c r="M66" s="101">
        <v>5</v>
      </c>
      <c r="N66" s="101">
        <v>0</v>
      </c>
      <c r="O66" s="148">
        <v>0</v>
      </c>
      <c r="P66" s="129"/>
      <c r="Q66" s="129"/>
      <c r="R66" s="129"/>
      <c r="S66" s="129"/>
      <c r="T66" s="129">
        <v>5.5</v>
      </c>
      <c r="U66" s="129">
        <v>5.5</v>
      </c>
      <c r="V66" s="185"/>
      <c r="W66" s="186"/>
      <c r="X66" s="186"/>
      <c r="Y66" s="186"/>
      <c r="Z66" s="4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21" customHeight="1" x14ac:dyDescent="0.15">
      <c r="A67" s="239"/>
      <c r="B67" s="210"/>
      <c r="C67" s="259"/>
      <c r="D67" s="199"/>
      <c r="E67" s="197"/>
      <c r="F67" s="373"/>
      <c r="G67" s="163" t="s">
        <v>89</v>
      </c>
      <c r="H67" s="97">
        <v>40.561999999999998</v>
      </c>
      <c r="I67" s="97">
        <v>40.561999999999998</v>
      </c>
      <c r="J67" s="97">
        <v>27.22</v>
      </c>
      <c r="K67" s="97">
        <v>0</v>
      </c>
      <c r="L67" s="97">
        <f t="shared" ref="L67:U67" si="20">SUM(L65:L66)</f>
        <v>42</v>
      </c>
      <c r="M67" s="97">
        <f t="shared" si="20"/>
        <v>42</v>
      </c>
      <c r="N67" s="97">
        <f t="shared" si="20"/>
        <v>28</v>
      </c>
      <c r="O67" s="97">
        <f t="shared" si="20"/>
        <v>0</v>
      </c>
      <c r="P67" s="97">
        <f t="shared" si="20"/>
        <v>0</v>
      </c>
      <c r="Q67" s="97">
        <f t="shared" si="20"/>
        <v>0</v>
      </c>
      <c r="R67" s="97">
        <f t="shared" si="20"/>
        <v>0</v>
      </c>
      <c r="S67" s="97">
        <f t="shared" si="20"/>
        <v>0</v>
      </c>
      <c r="T67" s="97">
        <f t="shared" si="20"/>
        <v>43.5</v>
      </c>
      <c r="U67" s="97">
        <f t="shared" si="20"/>
        <v>43.5</v>
      </c>
      <c r="V67" s="185"/>
      <c r="W67" s="186"/>
      <c r="X67" s="186"/>
      <c r="Y67" s="186"/>
      <c r="Z67" s="4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15.75" customHeight="1" x14ac:dyDescent="0.2">
      <c r="A68" s="311" t="s">
        <v>15</v>
      </c>
      <c r="B68" s="367">
        <v>1</v>
      </c>
      <c r="C68" s="442" t="s">
        <v>34</v>
      </c>
      <c r="D68" s="447" t="s">
        <v>118</v>
      </c>
      <c r="E68" s="195" t="s">
        <v>92</v>
      </c>
      <c r="F68" s="377" t="s">
        <v>72</v>
      </c>
      <c r="G68" s="162" t="s">
        <v>23</v>
      </c>
      <c r="H68" s="129">
        <v>27.786999999999999</v>
      </c>
      <c r="I68" s="129">
        <v>27.786999999999999</v>
      </c>
      <c r="J68" s="129">
        <v>25.042000000000002</v>
      </c>
      <c r="K68" s="129">
        <v>0</v>
      </c>
      <c r="L68" s="101">
        <v>29.2</v>
      </c>
      <c r="M68" s="101">
        <v>29.2</v>
      </c>
      <c r="N68" s="101">
        <v>26.425999999999998</v>
      </c>
      <c r="O68" s="148">
        <v>0</v>
      </c>
      <c r="P68" s="129"/>
      <c r="Q68" s="129"/>
      <c r="R68" s="129"/>
      <c r="S68" s="129"/>
      <c r="T68" s="129">
        <v>29.2</v>
      </c>
      <c r="U68" s="129">
        <v>29.5</v>
      </c>
      <c r="V68" s="184" t="s">
        <v>148</v>
      </c>
      <c r="W68" s="186">
        <v>1.5</v>
      </c>
      <c r="X68" s="186">
        <v>1.5</v>
      </c>
      <c r="Y68" s="186">
        <v>1.5</v>
      </c>
      <c r="Z68" s="4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12.75" customHeight="1" x14ac:dyDescent="0.2">
      <c r="A69" s="312"/>
      <c r="B69" s="368"/>
      <c r="C69" s="452"/>
      <c r="D69" s="448"/>
      <c r="E69" s="196"/>
      <c r="F69" s="378"/>
      <c r="G69" s="165" t="s">
        <v>42</v>
      </c>
      <c r="H69" s="101">
        <v>0.4</v>
      </c>
      <c r="I69" s="101">
        <v>0.4</v>
      </c>
      <c r="J69" s="101">
        <v>0</v>
      </c>
      <c r="K69" s="101">
        <v>0</v>
      </c>
      <c r="L69" s="101">
        <v>0.2</v>
      </c>
      <c r="M69" s="101">
        <v>0.2</v>
      </c>
      <c r="N69" s="101">
        <v>0</v>
      </c>
      <c r="O69" s="148">
        <v>0</v>
      </c>
      <c r="P69" s="129"/>
      <c r="Q69" s="129"/>
      <c r="R69" s="129"/>
      <c r="S69" s="129"/>
      <c r="T69" s="129">
        <v>0.2</v>
      </c>
      <c r="U69" s="129">
        <v>0.3</v>
      </c>
      <c r="V69" s="185"/>
      <c r="W69" s="186"/>
      <c r="X69" s="186"/>
      <c r="Y69" s="186"/>
      <c r="Z69" s="4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5" customHeight="1" x14ac:dyDescent="0.15">
      <c r="A70" s="250"/>
      <c r="B70" s="369"/>
      <c r="C70" s="259"/>
      <c r="D70" s="365"/>
      <c r="E70" s="197"/>
      <c r="F70" s="373"/>
      <c r="G70" s="166" t="s">
        <v>89</v>
      </c>
      <c r="H70" s="97">
        <v>28.186999999999998</v>
      </c>
      <c r="I70" s="97">
        <v>28.186999999999998</v>
      </c>
      <c r="J70" s="97">
        <v>25.042000000000002</v>
      </c>
      <c r="K70" s="97">
        <v>0</v>
      </c>
      <c r="L70" s="97">
        <f t="shared" ref="L70:U70" si="21">SUM(L68:L69)</f>
        <v>29.4</v>
      </c>
      <c r="M70" s="97">
        <f t="shared" si="21"/>
        <v>29.4</v>
      </c>
      <c r="N70" s="97">
        <f t="shared" si="21"/>
        <v>26.425999999999998</v>
      </c>
      <c r="O70" s="97">
        <f t="shared" si="21"/>
        <v>0</v>
      </c>
      <c r="P70" s="97">
        <f t="shared" si="21"/>
        <v>0</v>
      </c>
      <c r="Q70" s="97">
        <f t="shared" si="21"/>
        <v>0</v>
      </c>
      <c r="R70" s="97">
        <f t="shared" si="21"/>
        <v>0</v>
      </c>
      <c r="S70" s="97">
        <f t="shared" si="21"/>
        <v>0</v>
      </c>
      <c r="T70" s="97">
        <f t="shared" si="21"/>
        <v>29.4</v>
      </c>
      <c r="U70" s="97">
        <f t="shared" si="21"/>
        <v>29.8</v>
      </c>
      <c r="V70" s="185"/>
      <c r="W70" s="186"/>
      <c r="X70" s="186"/>
      <c r="Y70" s="186"/>
      <c r="Z70" s="4"/>
      <c r="AA70" s="5"/>
      <c r="AB70" s="184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s="5" customFormat="1" ht="21" customHeight="1" x14ac:dyDescent="0.2">
      <c r="A71" s="238" t="s">
        <v>15</v>
      </c>
      <c r="B71" s="367">
        <v>1</v>
      </c>
      <c r="C71" s="442" t="s">
        <v>33</v>
      </c>
      <c r="D71" s="198" t="s">
        <v>76</v>
      </c>
      <c r="E71" s="195" t="s">
        <v>48</v>
      </c>
      <c r="F71" s="377" t="s">
        <v>28</v>
      </c>
      <c r="G71" s="165" t="s">
        <v>23</v>
      </c>
      <c r="H71" s="129">
        <v>0</v>
      </c>
      <c r="I71" s="129">
        <v>0</v>
      </c>
      <c r="J71" s="129">
        <v>0</v>
      </c>
      <c r="K71" s="129">
        <v>0</v>
      </c>
      <c r="L71" s="101">
        <v>3</v>
      </c>
      <c r="M71" s="101">
        <v>3</v>
      </c>
      <c r="N71" s="101">
        <v>0</v>
      </c>
      <c r="O71" s="148">
        <v>0</v>
      </c>
      <c r="P71" s="101"/>
      <c r="Q71" s="101"/>
      <c r="R71" s="101"/>
      <c r="S71" s="148"/>
      <c r="T71" s="129">
        <v>15</v>
      </c>
      <c r="U71" s="129">
        <v>25</v>
      </c>
      <c r="V71" s="261" t="s">
        <v>164</v>
      </c>
      <c r="W71" s="192">
        <v>15</v>
      </c>
      <c r="X71" s="186">
        <v>20</v>
      </c>
      <c r="Y71" s="186">
        <v>20</v>
      </c>
      <c r="Z71" s="4"/>
      <c r="AB71" s="185"/>
    </row>
    <row r="72" spans="1:41" s="33" customFormat="1" ht="21" customHeight="1" x14ac:dyDescent="0.15">
      <c r="A72" s="239"/>
      <c r="B72" s="369"/>
      <c r="C72" s="259"/>
      <c r="D72" s="199"/>
      <c r="E72" s="197"/>
      <c r="F72" s="373"/>
      <c r="G72" s="167" t="s">
        <v>89</v>
      </c>
      <c r="H72" s="97">
        <v>0</v>
      </c>
      <c r="I72" s="97">
        <v>0</v>
      </c>
      <c r="J72" s="97">
        <v>0</v>
      </c>
      <c r="K72" s="97">
        <v>0</v>
      </c>
      <c r="L72" s="157">
        <f t="shared" ref="L72:S72" si="22">SUM(L71)</f>
        <v>3</v>
      </c>
      <c r="M72" s="157">
        <f t="shared" si="22"/>
        <v>3</v>
      </c>
      <c r="N72" s="157">
        <f t="shared" si="22"/>
        <v>0</v>
      </c>
      <c r="O72" s="157">
        <f t="shared" si="22"/>
        <v>0</v>
      </c>
      <c r="P72" s="157">
        <f t="shared" si="22"/>
        <v>0</v>
      </c>
      <c r="Q72" s="157">
        <f t="shared" si="22"/>
        <v>0</v>
      </c>
      <c r="R72" s="157">
        <f t="shared" si="22"/>
        <v>0</v>
      </c>
      <c r="S72" s="157">
        <f t="shared" si="22"/>
        <v>0</v>
      </c>
      <c r="T72" s="157">
        <f t="shared" ref="T72:U72" si="23">SUM(T71)</f>
        <v>15</v>
      </c>
      <c r="U72" s="157">
        <f t="shared" si="23"/>
        <v>25</v>
      </c>
      <c r="V72" s="262"/>
      <c r="W72" s="193"/>
      <c r="X72" s="186"/>
      <c r="Y72" s="186"/>
      <c r="Z72" s="32"/>
      <c r="AB72" s="185"/>
    </row>
    <row r="73" spans="1:41" s="33" customFormat="1" ht="16.5" customHeight="1" x14ac:dyDescent="0.2">
      <c r="A73" s="236" t="s">
        <v>15</v>
      </c>
      <c r="B73" s="252" t="s">
        <v>15</v>
      </c>
      <c r="C73" s="213">
        <v>23</v>
      </c>
      <c r="D73" s="200" t="s">
        <v>107</v>
      </c>
      <c r="E73" s="203" t="s">
        <v>48</v>
      </c>
      <c r="F73" s="203" t="s">
        <v>38</v>
      </c>
      <c r="G73" s="100" t="s">
        <v>43</v>
      </c>
      <c r="H73" s="129">
        <v>58</v>
      </c>
      <c r="I73" s="129">
        <v>58</v>
      </c>
      <c r="J73" s="129">
        <v>0</v>
      </c>
      <c r="K73" s="129">
        <v>0</v>
      </c>
      <c r="L73" s="100">
        <v>0</v>
      </c>
      <c r="M73" s="100">
        <v>0</v>
      </c>
      <c r="N73" s="100">
        <v>0</v>
      </c>
      <c r="O73" s="100">
        <v>0</v>
      </c>
      <c r="P73" s="100"/>
      <c r="Q73" s="100"/>
      <c r="R73" s="100"/>
      <c r="S73" s="100"/>
      <c r="T73" s="100">
        <v>0</v>
      </c>
      <c r="U73" s="100">
        <v>0</v>
      </c>
      <c r="V73" s="266" t="s">
        <v>108</v>
      </c>
      <c r="W73" s="224">
        <v>0</v>
      </c>
      <c r="X73" s="224">
        <v>0</v>
      </c>
      <c r="Y73" s="224">
        <v>0</v>
      </c>
      <c r="Z73" s="32"/>
    </row>
    <row r="74" spans="1:41" s="33" customFormat="1" ht="14.25" customHeight="1" x14ac:dyDescent="0.2">
      <c r="A74" s="236"/>
      <c r="B74" s="253"/>
      <c r="C74" s="214"/>
      <c r="D74" s="201"/>
      <c r="E74" s="204"/>
      <c r="F74" s="204"/>
      <c r="G74" s="100" t="s">
        <v>23</v>
      </c>
      <c r="H74" s="129">
        <v>0</v>
      </c>
      <c r="I74" s="129">
        <v>0</v>
      </c>
      <c r="J74" s="129">
        <v>0</v>
      </c>
      <c r="K74" s="129">
        <v>0</v>
      </c>
      <c r="L74" s="100">
        <v>0</v>
      </c>
      <c r="M74" s="100">
        <v>0</v>
      </c>
      <c r="N74" s="100">
        <v>0</v>
      </c>
      <c r="O74" s="100">
        <v>0</v>
      </c>
      <c r="P74" s="100"/>
      <c r="Q74" s="100"/>
      <c r="R74" s="100"/>
      <c r="S74" s="100"/>
      <c r="T74" s="100">
        <v>0</v>
      </c>
      <c r="U74" s="100">
        <v>0</v>
      </c>
      <c r="V74" s="229"/>
      <c r="W74" s="225"/>
      <c r="X74" s="225"/>
      <c r="Y74" s="225"/>
      <c r="Z74" s="32"/>
    </row>
    <row r="75" spans="1:41" s="33" customFormat="1" ht="13.5" customHeight="1" x14ac:dyDescent="0.2">
      <c r="A75" s="236"/>
      <c r="B75" s="253"/>
      <c r="C75" s="214"/>
      <c r="D75" s="201"/>
      <c r="E75" s="204"/>
      <c r="F75" s="204"/>
      <c r="G75" s="100" t="s">
        <v>102</v>
      </c>
      <c r="H75" s="101">
        <v>0</v>
      </c>
      <c r="I75" s="101">
        <v>0</v>
      </c>
      <c r="J75" s="101">
        <v>0</v>
      </c>
      <c r="K75" s="101">
        <v>0</v>
      </c>
      <c r="L75" s="100">
        <v>0</v>
      </c>
      <c r="M75" s="100">
        <v>0</v>
      </c>
      <c r="N75" s="100">
        <v>0</v>
      </c>
      <c r="O75" s="100">
        <v>0</v>
      </c>
      <c r="P75" s="100"/>
      <c r="Q75" s="100"/>
      <c r="R75" s="100"/>
      <c r="S75" s="100"/>
      <c r="T75" s="100">
        <v>0</v>
      </c>
      <c r="U75" s="100">
        <v>0</v>
      </c>
      <c r="V75" s="229"/>
      <c r="W75" s="225"/>
      <c r="X75" s="225"/>
      <c r="Y75" s="225"/>
      <c r="Z75" s="32"/>
    </row>
    <row r="76" spans="1:41" s="33" customFormat="1" ht="15" customHeight="1" x14ac:dyDescent="0.15">
      <c r="A76" s="236"/>
      <c r="B76" s="254"/>
      <c r="C76" s="215"/>
      <c r="D76" s="202"/>
      <c r="E76" s="205"/>
      <c r="F76" s="205"/>
      <c r="G76" s="137" t="s">
        <v>89</v>
      </c>
      <c r="H76" s="97">
        <v>58</v>
      </c>
      <c r="I76" s="97">
        <v>58</v>
      </c>
      <c r="J76" s="97">
        <v>0</v>
      </c>
      <c r="K76" s="156">
        <v>0</v>
      </c>
      <c r="L76" s="157">
        <f>SUM(L73:L75)</f>
        <v>0</v>
      </c>
      <c r="M76" s="157">
        <f t="shared" ref="M76:S76" si="24">SUM(M73:M75)</f>
        <v>0</v>
      </c>
      <c r="N76" s="157">
        <f t="shared" si="24"/>
        <v>0</v>
      </c>
      <c r="O76" s="157">
        <f t="shared" si="24"/>
        <v>0</v>
      </c>
      <c r="P76" s="157">
        <f t="shared" si="24"/>
        <v>0</v>
      </c>
      <c r="Q76" s="157">
        <f t="shared" si="24"/>
        <v>0</v>
      </c>
      <c r="R76" s="157">
        <f t="shared" si="24"/>
        <v>0</v>
      </c>
      <c r="S76" s="157">
        <f t="shared" si="24"/>
        <v>0</v>
      </c>
      <c r="T76" s="157">
        <f t="shared" ref="T76:U76" si="25">SUM(T73:T75)</f>
        <v>0</v>
      </c>
      <c r="U76" s="157">
        <f t="shared" si="25"/>
        <v>0</v>
      </c>
      <c r="V76" s="229"/>
      <c r="W76" s="225"/>
      <c r="X76" s="225"/>
      <c r="Y76" s="225"/>
      <c r="Z76" s="32"/>
    </row>
    <row r="77" spans="1:41" s="33" customFormat="1" ht="17.25" customHeight="1" x14ac:dyDescent="0.2">
      <c r="A77" s="238" t="s">
        <v>15</v>
      </c>
      <c r="B77" s="252" t="s">
        <v>15</v>
      </c>
      <c r="C77" s="213">
        <v>26</v>
      </c>
      <c r="D77" s="200" t="s">
        <v>129</v>
      </c>
      <c r="E77" s="203" t="s">
        <v>48</v>
      </c>
      <c r="F77" s="203" t="s">
        <v>138</v>
      </c>
      <c r="G77" s="100" t="s">
        <v>23</v>
      </c>
      <c r="H77" s="100">
        <v>58</v>
      </c>
      <c r="I77" s="100">
        <v>58</v>
      </c>
      <c r="J77" s="100">
        <v>0</v>
      </c>
      <c r="K77" s="100">
        <v>0</v>
      </c>
      <c r="L77" s="100">
        <v>0</v>
      </c>
      <c r="M77" s="100">
        <v>0</v>
      </c>
      <c r="N77" s="100">
        <v>0</v>
      </c>
      <c r="O77" s="100">
        <v>0</v>
      </c>
      <c r="P77" s="100"/>
      <c r="Q77" s="100"/>
      <c r="R77" s="100"/>
      <c r="S77" s="100"/>
      <c r="T77" s="100">
        <v>0</v>
      </c>
      <c r="U77" s="100">
        <v>0</v>
      </c>
      <c r="V77" s="229"/>
      <c r="W77" s="225"/>
      <c r="X77" s="225"/>
      <c r="Y77" s="225"/>
      <c r="Z77" s="32"/>
    </row>
    <row r="78" spans="1:41" s="33" customFormat="1" ht="21.75" customHeight="1" x14ac:dyDescent="0.15">
      <c r="A78" s="239"/>
      <c r="B78" s="254"/>
      <c r="C78" s="215"/>
      <c r="D78" s="202"/>
      <c r="E78" s="205"/>
      <c r="F78" s="205"/>
      <c r="G78" s="137" t="s">
        <v>89</v>
      </c>
      <c r="H78" s="157">
        <v>58</v>
      </c>
      <c r="I78" s="157">
        <v>58</v>
      </c>
      <c r="J78" s="157">
        <v>0</v>
      </c>
      <c r="K78" s="157">
        <v>0</v>
      </c>
      <c r="L78" s="137">
        <f t="shared" ref="L78:U78" si="26">SUM(L77)</f>
        <v>0</v>
      </c>
      <c r="M78" s="137">
        <f t="shared" si="26"/>
        <v>0</v>
      </c>
      <c r="N78" s="137">
        <f t="shared" si="26"/>
        <v>0</v>
      </c>
      <c r="O78" s="137">
        <f t="shared" si="26"/>
        <v>0</v>
      </c>
      <c r="P78" s="137">
        <f t="shared" si="26"/>
        <v>0</v>
      </c>
      <c r="Q78" s="137">
        <f t="shared" si="26"/>
        <v>0</v>
      </c>
      <c r="R78" s="137">
        <f t="shared" si="26"/>
        <v>0</v>
      </c>
      <c r="S78" s="137">
        <f t="shared" si="26"/>
        <v>0</v>
      </c>
      <c r="T78" s="137">
        <f t="shared" si="26"/>
        <v>0</v>
      </c>
      <c r="U78" s="137">
        <f t="shared" si="26"/>
        <v>0</v>
      </c>
      <c r="V78" s="230"/>
      <c r="W78" s="226"/>
      <c r="X78" s="226"/>
      <c r="Y78" s="226"/>
      <c r="Z78" s="32"/>
    </row>
    <row r="79" spans="1:41" s="33" customFormat="1" ht="28.5" customHeight="1" x14ac:dyDescent="0.2">
      <c r="A79" s="231" t="s">
        <v>15</v>
      </c>
      <c r="B79" s="252" t="s">
        <v>15</v>
      </c>
      <c r="C79" s="213">
        <v>29</v>
      </c>
      <c r="D79" s="200" t="s">
        <v>162</v>
      </c>
      <c r="E79" s="203" t="s">
        <v>48</v>
      </c>
      <c r="F79" s="203" t="s">
        <v>138</v>
      </c>
      <c r="G79" s="133" t="s">
        <v>46</v>
      </c>
      <c r="H79" s="100">
        <v>0</v>
      </c>
      <c r="I79" s="100">
        <v>0</v>
      </c>
      <c r="J79" s="100">
        <v>0</v>
      </c>
      <c r="K79" s="100">
        <v>0</v>
      </c>
      <c r="L79" s="100">
        <v>30</v>
      </c>
      <c r="M79" s="100">
        <v>30</v>
      </c>
      <c r="N79" s="100">
        <v>0</v>
      </c>
      <c r="O79" s="100">
        <v>0</v>
      </c>
      <c r="P79" s="100"/>
      <c r="Q79" s="100"/>
      <c r="R79" s="100"/>
      <c r="S79" s="100"/>
      <c r="T79" s="100">
        <v>55</v>
      </c>
      <c r="U79" s="100">
        <v>0</v>
      </c>
      <c r="V79" s="266" t="s">
        <v>161</v>
      </c>
      <c r="W79" s="224">
        <v>2</v>
      </c>
      <c r="X79" s="224">
        <v>2</v>
      </c>
      <c r="Y79" s="224">
        <v>0</v>
      </c>
      <c r="Z79" s="32"/>
    </row>
    <row r="80" spans="1:41" s="33" customFormat="1" ht="22.5" customHeight="1" x14ac:dyDescent="0.2">
      <c r="A80" s="232"/>
      <c r="B80" s="253"/>
      <c r="C80" s="214"/>
      <c r="D80" s="201"/>
      <c r="E80" s="204"/>
      <c r="F80" s="204"/>
      <c r="G80" s="100" t="s">
        <v>23</v>
      </c>
      <c r="H80" s="100">
        <v>0</v>
      </c>
      <c r="I80" s="100">
        <v>0</v>
      </c>
      <c r="J80" s="100">
        <v>0</v>
      </c>
      <c r="K80" s="100">
        <v>0</v>
      </c>
      <c r="L80" s="100">
        <v>10</v>
      </c>
      <c r="M80" s="100">
        <v>10</v>
      </c>
      <c r="N80" s="100">
        <v>0</v>
      </c>
      <c r="O80" s="100">
        <v>0</v>
      </c>
      <c r="P80" s="100"/>
      <c r="Q80" s="100"/>
      <c r="R80" s="100"/>
      <c r="S80" s="100"/>
      <c r="T80" s="100">
        <v>24</v>
      </c>
      <c r="U80" s="100">
        <v>0</v>
      </c>
      <c r="V80" s="229"/>
      <c r="W80" s="225"/>
      <c r="X80" s="225"/>
      <c r="Y80" s="225"/>
      <c r="Z80" s="32"/>
    </row>
    <row r="81" spans="1:26" s="33" customFormat="1" ht="19.5" customHeight="1" x14ac:dyDescent="0.15">
      <c r="A81" s="232"/>
      <c r="B81" s="254"/>
      <c r="C81" s="215"/>
      <c r="D81" s="202"/>
      <c r="E81" s="205"/>
      <c r="F81" s="205"/>
      <c r="G81" s="137" t="s">
        <v>7</v>
      </c>
      <c r="H81" s="137">
        <f>SUM(H79:H80)</f>
        <v>0</v>
      </c>
      <c r="I81" s="137">
        <f t="shared" ref="I81:K81" si="27">SUM(I79:I80)</f>
        <v>0</v>
      </c>
      <c r="J81" s="137">
        <f t="shared" si="27"/>
        <v>0</v>
      </c>
      <c r="K81" s="137">
        <f t="shared" si="27"/>
        <v>0</v>
      </c>
      <c r="L81" s="137">
        <f t="shared" ref="L81:U81" si="28">SUM(L79:L80)</f>
        <v>40</v>
      </c>
      <c r="M81" s="137">
        <f t="shared" si="28"/>
        <v>40</v>
      </c>
      <c r="N81" s="137">
        <f t="shared" si="28"/>
        <v>0</v>
      </c>
      <c r="O81" s="137">
        <f t="shared" si="28"/>
        <v>0</v>
      </c>
      <c r="P81" s="137">
        <f t="shared" si="28"/>
        <v>0</v>
      </c>
      <c r="Q81" s="137">
        <f t="shared" si="28"/>
        <v>0</v>
      </c>
      <c r="R81" s="137">
        <f t="shared" si="28"/>
        <v>0</v>
      </c>
      <c r="S81" s="137">
        <f t="shared" si="28"/>
        <v>0</v>
      </c>
      <c r="T81" s="137">
        <f t="shared" si="28"/>
        <v>79</v>
      </c>
      <c r="U81" s="137">
        <f t="shared" si="28"/>
        <v>0</v>
      </c>
      <c r="V81" s="230"/>
      <c r="W81" s="226"/>
      <c r="X81" s="226"/>
      <c r="Y81" s="226"/>
      <c r="Z81" s="32"/>
    </row>
    <row r="82" spans="1:26" s="33" customFormat="1" ht="26.25" customHeight="1" x14ac:dyDescent="0.2">
      <c r="A82" s="236" t="s">
        <v>15</v>
      </c>
      <c r="B82" s="438" t="s">
        <v>15</v>
      </c>
      <c r="C82" s="213">
        <v>30</v>
      </c>
      <c r="D82" s="439" t="s">
        <v>139</v>
      </c>
      <c r="E82" s="256" t="s">
        <v>79</v>
      </c>
      <c r="F82" s="256" t="s">
        <v>44</v>
      </c>
      <c r="G82" s="183" t="s">
        <v>46</v>
      </c>
      <c r="H82" s="100">
        <v>0</v>
      </c>
      <c r="I82" s="100">
        <v>0</v>
      </c>
      <c r="J82" s="100">
        <v>0</v>
      </c>
      <c r="K82" s="100">
        <v>0</v>
      </c>
      <c r="L82" s="101">
        <v>51</v>
      </c>
      <c r="M82" s="101">
        <v>51</v>
      </c>
      <c r="N82" s="101">
        <v>0</v>
      </c>
      <c r="O82" s="101">
        <v>0</v>
      </c>
      <c r="P82" s="101"/>
      <c r="Q82" s="101"/>
      <c r="R82" s="168"/>
      <c r="S82" s="168"/>
      <c r="T82" s="101">
        <v>19.55</v>
      </c>
      <c r="U82" s="101">
        <v>1.83</v>
      </c>
      <c r="V82" s="383" t="s">
        <v>171</v>
      </c>
      <c r="W82" s="192">
        <v>0</v>
      </c>
      <c r="X82" s="192">
        <v>1</v>
      </c>
      <c r="Y82" s="192">
        <v>0</v>
      </c>
      <c r="Z82" s="32"/>
    </row>
    <row r="83" spans="1:26" s="33" customFormat="1" ht="21.75" customHeight="1" x14ac:dyDescent="0.2">
      <c r="A83" s="236"/>
      <c r="B83" s="438"/>
      <c r="C83" s="214"/>
      <c r="D83" s="440"/>
      <c r="E83" s="257"/>
      <c r="F83" s="257"/>
      <c r="G83" s="183" t="s">
        <v>23</v>
      </c>
      <c r="H83" s="100">
        <f>SUM(H82)</f>
        <v>0</v>
      </c>
      <c r="I83" s="100">
        <f t="shared" ref="I83:K83" si="29">SUM(I82)</f>
        <v>0</v>
      </c>
      <c r="J83" s="100">
        <f t="shared" si="29"/>
        <v>0</v>
      </c>
      <c r="K83" s="100">
        <f t="shared" si="29"/>
        <v>0</v>
      </c>
      <c r="L83" s="101">
        <v>4.5</v>
      </c>
      <c r="M83" s="101">
        <v>4.5</v>
      </c>
      <c r="N83" s="101">
        <v>0</v>
      </c>
      <c r="O83" s="101">
        <v>0</v>
      </c>
      <c r="P83" s="101"/>
      <c r="Q83" s="101"/>
      <c r="R83" s="168"/>
      <c r="S83" s="168"/>
      <c r="T83" s="101">
        <v>1.7250000000000001</v>
      </c>
      <c r="U83" s="101">
        <v>0.16</v>
      </c>
      <c r="V83" s="384"/>
      <c r="W83" s="223"/>
      <c r="X83" s="223"/>
      <c r="Y83" s="223"/>
      <c r="Z83" s="32"/>
    </row>
    <row r="84" spans="1:26" s="33" customFormat="1" ht="20.25" customHeight="1" x14ac:dyDescent="0.2">
      <c r="A84" s="236"/>
      <c r="B84" s="438"/>
      <c r="C84" s="214"/>
      <c r="D84" s="440"/>
      <c r="E84" s="257"/>
      <c r="F84" s="257"/>
      <c r="G84" s="183" t="s">
        <v>43</v>
      </c>
      <c r="H84" s="101">
        <v>0</v>
      </c>
      <c r="I84" s="101">
        <v>0</v>
      </c>
      <c r="J84" s="101">
        <v>0</v>
      </c>
      <c r="K84" s="101">
        <v>0</v>
      </c>
      <c r="L84" s="101">
        <v>4.5</v>
      </c>
      <c r="M84" s="101">
        <v>4.5</v>
      </c>
      <c r="N84" s="101">
        <v>0</v>
      </c>
      <c r="O84" s="101">
        <v>0</v>
      </c>
      <c r="P84" s="101"/>
      <c r="Q84" s="101"/>
      <c r="R84" s="168"/>
      <c r="S84" s="168"/>
      <c r="T84" s="101">
        <v>1.7250000000000001</v>
      </c>
      <c r="U84" s="101">
        <v>0.16</v>
      </c>
      <c r="V84" s="384"/>
      <c r="W84" s="223"/>
      <c r="X84" s="223"/>
      <c r="Y84" s="223"/>
      <c r="Z84" s="32"/>
    </row>
    <row r="85" spans="1:26" s="33" customFormat="1" ht="42" customHeight="1" x14ac:dyDescent="0.15">
      <c r="A85" s="236"/>
      <c r="B85" s="438"/>
      <c r="C85" s="215"/>
      <c r="D85" s="441"/>
      <c r="E85" s="258"/>
      <c r="F85" s="258"/>
      <c r="G85" s="169" t="s">
        <v>12</v>
      </c>
      <c r="H85" s="130">
        <f>SUM(H84)</f>
        <v>0</v>
      </c>
      <c r="I85" s="130">
        <f t="shared" ref="I85:K85" si="30">SUM(I84)</f>
        <v>0</v>
      </c>
      <c r="J85" s="130">
        <f t="shared" si="30"/>
        <v>0</v>
      </c>
      <c r="K85" s="130">
        <f t="shared" si="30"/>
        <v>0</v>
      </c>
      <c r="L85" s="130">
        <f>SUM(L82:L84)</f>
        <v>60</v>
      </c>
      <c r="M85" s="130">
        <f>SUM(M82:M84)</f>
        <v>60</v>
      </c>
      <c r="N85" s="130">
        <f>SUM(N82:N84)</f>
        <v>0</v>
      </c>
      <c r="O85" s="130">
        <f>SUM(O82:O84)</f>
        <v>0</v>
      </c>
      <c r="P85" s="130">
        <f t="shared" ref="P85:S85" si="31">SUM(P82:P84)</f>
        <v>0</v>
      </c>
      <c r="Q85" s="130">
        <f t="shared" si="31"/>
        <v>0</v>
      </c>
      <c r="R85" s="130">
        <f t="shared" si="31"/>
        <v>0</v>
      </c>
      <c r="S85" s="130">
        <f t="shared" si="31"/>
        <v>0</v>
      </c>
      <c r="T85" s="130">
        <f>SUM(T82:T84)</f>
        <v>23.000000000000004</v>
      </c>
      <c r="U85" s="130">
        <f>SUM(U82:U84)</f>
        <v>2.15</v>
      </c>
      <c r="V85" s="385"/>
      <c r="W85" s="193"/>
      <c r="X85" s="193"/>
      <c r="Y85" s="193"/>
      <c r="Z85" s="32"/>
    </row>
    <row r="86" spans="1:26" s="33" customFormat="1" ht="15.75" customHeight="1" thickBot="1" x14ac:dyDescent="0.25">
      <c r="A86" s="22" t="s">
        <v>15</v>
      </c>
      <c r="B86" s="23" t="s">
        <v>15</v>
      </c>
      <c r="C86" s="391" t="s">
        <v>13</v>
      </c>
      <c r="D86" s="392"/>
      <c r="E86" s="392"/>
      <c r="F86" s="392"/>
      <c r="G86" s="393"/>
      <c r="H86" s="113">
        <f t="shared" ref="H86:U86" si="32">SUM(H85+H81+H78+H76+H72+H70+H67+H64+H61+H58+H55+H52+H49+H45+H40+H36+H31+H26+H24+H21+H17)</f>
        <v>2744.569</v>
      </c>
      <c r="I86" s="113">
        <f t="shared" si="32"/>
        <v>2707.4079999999999</v>
      </c>
      <c r="J86" s="113">
        <f t="shared" si="32"/>
        <v>1709.5149999999999</v>
      </c>
      <c r="K86" s="113">
        <f t="shared" si="32"/>
        <v>37.158999999999999</v>
      </c>
      <c r="L86" s="113">
        <f t="shared" si="32"/>
        <v>3284.2370000000001</v>
      </c>
      <c r="M86" s="113">
        <f t="shared" si="32"/>
        <v>2883.36</v>
      </c>
      <c r="N86" s="113">
        <f t="shared" si="32"/>
        <v>1890.125</v>
      </c>
      <c r="O86" s="113">
        <f t="shared" si="32"/>
        <v>400.88</v>
      </c>
      <c r="P86" s="113">
        <f t="shared" si="32"/>
        <v>0</v>
      </c>
      <c r="Q86" s="113">
        <f t="shared" si="32"/>
        <v>0</v>
      </c>
      <c r="R86" s="113">
        <f t="shared" si="32"/>
        <v>0</v>
      </c>
      <c r="S86" s="113">
        <f t="shared" si="32"/>
        <v>0</v>
      </c>
      <c r="T86" s="113">
        <f t="shared" si="32"/>
        <v>2972.3939999999998</v>
      </c>
      <c r="U86" s="113">
        <f t="shared" si="32"/>
        <v>3035.18</v>
      </c>
      <c r="V86" s="114" t="s">
        <v>49</v>
      </c>
      <c r="W86" s="115" t="s">
        <v>49</v>
      </c>
      <c r="X86" s="115" t="s">
        <v>49</v>
      </c>
      <c r="Y86" s="116" t="s">
        <v>49</v>
      </c>
      <c r="Z86" s="32"/>
    </row>
    <row r="87" spans="1:26" s="33" customFormat="1" ht="18" customHeight="1" thickBot="1" x14ac:dyDescent="0.25">
      <c r="A87" s="10" t="s">
        <v>15</v>
      </c>
      <c r="B87" s="11" t="s">
        <v>16</v>
      </c>
      <c r="C87" s="370" t="s">
        <v>53</v>
      </c>
      <c r="D87" s="371"/>
      <c r="E87" s="371"/>
      <c r="F87" s="371"/>
      <c r="G87" s="371"/>
      <c r="H87" s="371"/>
      <c r="I87" s="371"/>
      <c r="J87" s="371"/>
      <c r="K87" s="371"/>
      <c r="L87" s="371"/>
      <c r="M87" s="371"/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2"/>
      <c r="Z87" s="32"/>
    </row>
    <row r="88" spans="1:26" s="33" customFormat="1" ht="27.75" customHeight="1" x14ac:dyDescent="0.2">
      <c r="A88" s="250" t="s">
        <v>15</v>
      </c>
      <c r="B88" s="210" t="s">
        <v>16</v>
      </c>
      <c r="C88" s="259" t="s">
        <v>15</v>
      </c>
      <c r="D88" s="365" t="s">
        <v>87</v>
      </c>
      <c r="E88" s="197" t="s">
        <v>61</v>
      </c>
      <c r="F88" s="373" t="s">
        <v>45</v>
      </c>
      <c r="G88" s="117" t="s">
        <v>23</v>
      </c>
      <c r="H88" s="135">
        <v>24.085000000000001</v>
      </c>
      <c r="I88" s="135">
        <v>24.085000000000001</v>
      </c>
      <c r="J88" s="135">
        <v>0</v>
      </c>
      <c r="K88" s="135">
        <v>0</v>
      </c>
      <c r="L88" s="135">
        <v>65</v>
      </c>
      <c r="M88" s="135">
        <v>65</v>
      </c>
      <c r="N88" s="135">
        <v>0</v>
      </c>
      <c r="O88" s="136">
        <v>0</v>
      </c>
      <c r="P88" s="135"/>
      <c r="Q88" s="135"/>
      <c r="R88" s="135"/>
      <c r="S88" s="135"/>
      <c r="T88" s="135">
        <v>67</v>
      </c>
      <c r="U88" s="135">
        <v>70</v>
      </c>
      <c r="V88" s="229" t="s">
        <v>149</v>
      </c>
      <c r="W88" s="105">
        <v>90</v>
      </c>
      <c r="X88" s="105">
        <v>91</v>
      </c>
      <c r="Y88" s="105">
        <v>91</v>
      </c>
      <c r="Z88" s="32"/>
    </row>
    <row r="89" spans="1:26" s="40" customFormat="1" ht="17.25" customHeight="1" x14ac:dyDescent="0.15">
      <c r="A89" s="237"/>
      <c r="B89" s="234"/>
      <c r="C89" s="235"/>
      <c r="D89" s="366"/>
      <c r="E89" s="247"/>
      <c r="F89" s="374"/>
      <c r="G89" s="41" t="s">
        <v>12</v>
      </c>
      <c r="H89" s="97">
        <v>24.085000000000001</v>
      </c>
      <c r="I89" s="97">
        <v>24.085000000000001</v>
      </c>
      <c r="J89" s="97">
        <v>0</v>
      </c>
      <c r="K89" s="97">
        <v>0</v>
      </c>
      <c r="L89" s="97">
        <v>65</v>
      </c>
      <c r="M89" s="97">
        <v>65</v>
      </c>
      <c r="N89" s="97">
        <f t="shared" ref="N89:S89" si="33">SUM(N88)</f>
        <v>0</v>
      </c>
      <c r="O89" s="97">
        <f t="shared" si="33"/>
        <v>0</v>
      </c>
      <c r="P89" s="97">
        <f t="shared" si="33"/>
        <v>0</v>
      </c>
      <c r="Q89" s="97">
        <f t="shared" si="33"/>
        <v>0</v>
      </c>
      <c r="R89" s="97">
        <f t="shared" si="33"/>
        <v>0</v>
      </c>
      <c r="S89" s="97">
        <f t="shared" si="33"/>
        <v>0</v>
      </c>
      <c r="T89" s="97">
        <v>67</v>
      </c>
      <c r="U89" s="97">
        <v>70</v>
      </c>
      <c r="V89" s="230"/>
      <c r="W89" s="106"/>
      <c r="X89" s="106"/>
      <c r="Y89" s="106"/>
    </row>
    <row r="90" spans="1:26" s="32" customFormat="1" ht="18" customHeight="1" x14ac:dyDescent="0.2">
      <c r="A90" s="238" t="s">
        <v>15</v>
      </c>
      <c r="B90" s="209" t="s">
        <v>16</v>
      </c>
      <c r="C90" s="245">
        <v>4</v>
      </c>
      <c r="D90" s="198" t="s">
        <v>117</v>
      </c>
      <c r="E90" s="195" t="s">
        <v>48</v>
      </c>
      <c r="F90" s="270">
        <v>10</v>
      </c>
      <c r="G90" s="75" t="s">
        <v>23</v>
      </c>
      <c r="H90" s="129">
        <v>13</v>
      </c>
      <c r="I90" s="129">
        <v>13</v>
      </c>
      <c r="J90" s="129">
        <v>0</v>
      </c>
      <c r="K90" s="129">
        <v>0</v>
      </c>
      <c r="L90" s="129">
        <v>16</v>
      </c>
      <c r="M90" s="129">
        <v>16</v>
      </c>
      <c r="N90" s="129">
        <v>0</v>
      </c>
      <c r="O90" s="129">
        <v>0</v>
      </c>
      <c r="P90" s="129"/>
      <c r="Q90" s="129"/>
      <c r="R90" s="129"/>
      <c r="S90" s="129"/>
      <c r="T90" s="129">
        <v>20</v>
      </c>
      <c r="U90" s="129">
        <v>21</v>
      </c>
      <c r="V90" s="184" t="s">
        <v>150</v>
      </c>
      <c r="W90" s="206">
        <v>2</v>
      </c>
      <c r="X90" s="206">
        <v>2</v>
      </c>
      <c r="Y90" s="206">
        <v>2</v>
      </c>
    </row>
    <row r="91" spans="1:26" s="32" customFormat="1" ht="21.75" customHeight="1" x14ac:dyDescent="0.15">
      <c r="A91" s="239"/>
      <c r="B91" s="210"/>
      <c r="C91" s="246"/>
      <c r="D91" s="199"/>
      <c r="E91" s="197"/>
      <c r="F91" s="271"/>
      <c r="G91" s="41" t="s">
        <v>89</v>
      </c>
      <c r="H91" s="137">
        <v>13</v>
      </c>
      <c r="I91" s="137">
        <v>13</v>
      </c>
      <c r="J91" s="137">
        <v>0</v>
      </c>
      <c r="K91" s="137">
        <v>0</v>
      </c>
      <c r="L91" s="137">
        <f t="shared" ref="L91:U91" si="34">SUM(L90)</f>
        <v>16</v>
      </c>
      <c r="M91" s="137">
        <f t="shared" si="34"/>
        <v>16</v>
      </c>
      <c r="N91" s="137">
        <f t="shared" si="34"/>
        <v>0</v>
      </c>
      <c r="O91" s="137">
        <f t="shared" si="34"/>
        <v>0</v>
      </c>
      <c r="P91" s="137">
        <f t="shared" si="34"/>
        <v>0</v>
      </c>
      <c r="Q91" s="137">
        <f t="shared" si="34"/>
        <v>0</v>
      </c>
      <c r="R91" s="137">
        <f t="shared" si="34"/>
        <v>0</v>
      </c>
      <c r="S91" s="137">
        <f t="shared" si="34"/>
        <v>0</v>
      </c>
      <c r="T91" s="137">
        <f t="shared" si="34"/>
        <v>20</v>
      </c>
      <c r="U91" s="137">
        <f t="shared" si="34"/>
        <v>21</v>
      </c>
      <c r="V91" s="255"/>
      <c r="W91" s="208"/>
      <c r="X91" s="208"/>
      <c r="Y91" s="208"/>
    </row>
    <row r="92" spans="1:26" s="32" customFormat="1" ht="15" customHeight="1" x14ac:dyDescent="0.2">
      <c r="A92" s="238" t="s">
        <v>15</v>
      </c>
      <c r="B92" s="252" t="s">
        <v>16</v>
      </c>
      <c r="C92" s="216" t="s">
        <v>19</v>
      </c>
      <c r="D92" s="219" t="s">
        <v>163</v>
      </c>
      <c r="E92" s="304" t="s">
        <v>121</v>
      </c>
      <c r="F92" s="304" t="s">
        <v>122</v>
      </c>
      <c r="G92" s="138" t="s">
        <v>23</v>
      </c>
      <c r="H92" s="100">
        <v>225.76</v>
      </c>
      <c r="I92" s="100">
        <v>225.75700000000001</v>
      </c>
      <c r="J92" s="100">
        <v>178.756</v>
      </c>
      <c r="K92" s="100">
        <v>0</v>
      </c>
      <c r="L92" s="100">
        <v>257.8</v>
      </c>
      <c r="M92" s="100">
        <v>257.8</v>
      </c>
      <c r="N92" s="100">
        <v>217.3</v>
      </c>
      <c r="O92" s="100">
        <v>0</v>
      </c>
      <c r="P92" s="100"/>
      <c r="Q92" s="100"/>
      <c r="R92" s="100"/>
      <c r="S92" s="100"/>
      <c r="T92" s="100">
        <v>270.7</v>
      </c>
      <c r="U92" s="100">
        <v>284.23</v>
      </c>
      <c r="V92" s="266" t="s">
        <v>151</v>
      </c>
      <c r="W92" s="189">
        <v>65.099999999999994</v>
      </c>
      <c r="X92" s="189">
        <v>65.099999999999994</v>
      </c>
      <c r="Y92" s="189">
        <v>65.099999999999994</v>
      </c>
    </row>
    <row r="93" spans="1:26" s="32" customFormat="1" ht="15.75" customHeight="1" x14ac:dyDescent="0.2">
      <c r="A93" s="251"/>
      <c r="B93" s="253"/>
      <c r="C93" s="217"/>
      <c r="D93" s="220"/>
      <c r="E93" s="305"/>
      <c r="F93" s="305"/>
      <c r="G93" s="138" t="s">
        <v>42</v>
      </c>
      <c r="H93" s="100">
        <v>125</v>
      </c>
      <c r="I93" s="100">
        <v>99.16</v>
      </c>
      <c r="J93" s="100">
        <v>0</v>
      </c>
      <c r="K93" s="100">
        <v>25.84</v>
      </c>
      <c r="L93" s="100">
        <v>125</v>
      </c>
      <c r="M93" s="100">
        <v>125</v>
      </c>
      <c r="N93" s="100">
        <v>0</v>
      </c>
      <c r="O93" s="100">
        <v>0</v>
      </c>
      <c r="P93" s="100"/>
      <c r="Q93" s="100"/>
      <c r="R93" s="100"/>
      <c r="S93" s="100"/>
      <c r="T93" s="100">
        <v>131.25</v>
      </c>
      <c r="U93" s="100">
        <v>137.81</v>
      </c>
      <c r="V93" s="229"/>
      <c r="W93" s="190"/>
      <c r="X93" s="190"/>
      <c r="Y93" s="190"/>
    </row>
    <row r="94" spans="1:26" s="32" customFormat="1" ht="17.25" customHeight="1" x14ac:dyDescent="0.15">
      <c r="A94" s="239"/>
      <c r="B94" s="254"/>
      <c r="C94" s="218"/>
      <c r="D94" s="221"/>
      <c r="E94" s="306"/>
      <c r="F94" s="306"/>
      <c r="G94" s="139" t="s">
        <v>89</v>
      </c>
      <c r="H94" s="137">
        <v>350.75700000000001</v>
      </c>
      <c r="I94" s="137">
        <v>324.91700000000003</v>
      </c>
      <c r="J94" s="137">
        <v>178.756</v>
      </c>
      <c r="K94" s="137">
        <v>25.84</v>
      </c>
      <c r="L94" s="137">
        <v>382.8</v>
      </c>
      <c r="M94" s="137">
        <v>382.8</v>
      </c>
      <c r="N94" s="137">
        <v>217.3</v>
      </c>
      <c r="O94" s="137">
        <v>0</v>
      </c>
      <c r="P94" s="137"/>
      <c r="Q94" s="137"/>
      <c r="R94" s="137"/>
      <c r="S94" s="137"/>
      <c r="T94" s="137">
        <v>401.95</v>
      </c>
      <c r="U94" s="137">
        <v>422.04</v>
      </c>
      <c r="V94" s="230"/>
      <c r="W94" s="191"/>
      <c r="X94" s="191"/>
      <c r="Y94" s="191"/>
    </row>
    <row r="95" spans="1:26" s="32" customFormat="1" ht="15.75" customHeight="1" thickBot="1" x14ac:dyDescent="0.25">
      <c r="A95" s="49" t="s">
        <v>15</v>
      </c>
      <c r="B95" s="103" t="s">
        <v>16</v>
      </c>
      <c r="C95" s="391" t="s">
        <v>13</v>
      </c>
      <c r="D95" s="392"/>
      <c r="E95" s="392"/>
      <c r="F95" s="392"/>
      <c r="G95" s="393"/>
      <c r="H95" s="109">
        <v>387.84199999999998</v>
      </c>
      <c r="I95" s="109">
        <v>362.00200000000001</v>
      </c>
      <c r="J95" s="109">
        <v>178.756</v>
      </c>
      <c r="K95" s="109">
        <v>25.84</v>
      </c>
      <c r="L95" s="109">
        <f t="shared" ref="L95:U95" si="35">SUM(L89+L91+L94)</f>
        <v>463.8</v>
      </c>
      <c r="M95" s="109">
        <f t="shared" si="35"/>
        <v>463.8</v>
      </c>
      <c r="N95" s="109">
        <f t="shared" si="35"/>
        <v>217.3</v>
      </c>
      <c r="O95" s="109">
        <f t="shared" si="35"/>
        <v>0</v>
      </c>
      <c r="P95" s="109">
        <f t="shared" si="35"/>
        <v>0</v>
      </c>
      <c r="Q95" s="109">
        <f t="shared" si="35"/>
        <v>0</v>
      </c>
      <c r="R95" s="109">
        <f t="shared" si="35"/>
        <v>0</v>
      </c>
      <c r="S95" s="109">
        <f t="shared" si="35"/>
        <v>0</v>
      </c>
      <c r="T95" s="109">
        <f t="shared" si="35"/>
        <v>488.95</v>
      </c>
      <c r="U95" s="109">
        <f t="shared" si="35"/>
        <v>513.04</v>
      </c>
      <c r="V95" s="110"/>
      <c r="W95" s="111"/>
      <c r="X95" s="111"/>
      <c r="Y95" s="111"/>
    </row>
    <row r="96" spans="1:26" s="32" customFormat="1" ht="18.75" customHeight="1" x14ac:dyDescent="0.2">
      <c r="A96" s="16" t="s">
        <v>15</v>
      </c>
      <c r="B96" s="104" t="s">
        <v>17</v>
      </c>
      <c r="C96" s="194" t="s">
        <v>67</v>
      </c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</row>
    <row r="97" spans="1:26" ht="19.899999999999999" customHeight="1" x14ac:dyDescent="0.2">
      <c r="A97" s="227" t="s">
        <v>15</v>
      </c>
      <c r="B97" s="212" t="s">
        <v>17</v>
      </c>
      <c r="C97" s="436" t="s">
        <v>16</v>
      </c>
      <c r="D97" s="386" t="s">
        <v>62</v>
      </c>
      <c r="E97" s="249" t="s">
        <v>63</v>
      </c>
      <c r="F97" s="437" t="s">
        <v>30</v>
      </c>
      <c r="G97" s="171" t="s">
        <v>23</v>
      </c>
      <c r="H97" s="177">
        <v>20</v>
      </c>
      <c r="I97" s="112">
        <v>20</v>
      </c>
      <c r="J97" s="112">
        <v>0</v>
      </c>
      <c r="K97" s="112">
        <v>0</v>
      </c>
      <c r="L97" s="112">
        <v>20</v>
      </c>
      <c r="M97" s="112">
        <v>20</v>
      </c>
      <c r="N97" s="112">
        <v>0</v>
      </c>
      <c r="O97" s="112">
        <v>0</v>
      </c>
      <c r="P97" s="112"/>
      <c r="Q97" s="112"/>
      <c r="R97" s="112"/>
      <c r="S97" s="112"/>
      <c r="T97" s="112">
        <v>20</v>
      </c>
      <c r="U97" s="112">
        <v>20</v>
      </c>
      <c r="V97" s="187" t="s">
        <v>152</v>
      </c>
      <c r="W97" s="188">
        <v>1.2</v>
      </c>
      <c r="X97" s="188">
        <v>1.3</v>
      </c>
      <c r="Y97" s="188">
        <v>1.3</v>
      </c>
      <c r="Z97" s="3"/>
    </row>
    <row r="98" spans="1:26" ht="15" customHeight="1" x14ac:dyDescent="0.2">
      <c r="A98" s="228"/>
      <c r="B98" s="212"/>
      <c r="C98" s="260"/>
      <c r="D98" s="364"/>
      <c r="E98" s="211"/>
      <c r="F98" s="222"/>
      <c r="G98" s="171" t="s">
        <v>46</v>
      </c>
      <c r="H98" s="178">
        <v>0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/>
      <c r="Q98" s="92"/>
      <c r="R98" s="92"/>
      <c r="S98" s="92"/>
      <c r="T98" s="92">
        <v>0</v>
      </c>
      <c r="U98" s="92">
        <v>0</v>
      </c>
      <c r="V98" s="187"/>
      <c r="W98" s="188"/>
      <c r="X98" s="188"/>
      <c r="Y98" s="188"/>
      <c r="Z98" s="3"/>
    </row>
    <row r="99" spans="1:26" ht="16.149999999999999" customHeight="1" x14ac:dyDescent="0.2">
      <c r="A99" s="228"/>
      <c r="B99" s="212"/>
      <c r="C99" s="260"/>
      <c r="D99" s="364"/>
      <c r="E99" s="211"/>
      <c r="F99" s="222"/>
      <c r="G99" s="182" t="s">
        <v>24</v>
      </c>
      <c r="H99" s="179">
        <v>20</v>
      </c>
      <c r="I99" s="95">
        <v>20</v>
      </c>
      <c r="J99" s="95">
        <v>0</v>
      </c>
      <c r="K99" s="95">
        <v>0</v>
      </c>
      <c r="L99" s="95">
        <f>SUM(L97:L98)</f>
        <v>20</v>
      </c>
      <c r="M99" s="95">
        <f>SUM(M97:M98)</f>
        <v>20</v>
      </c>
      <c r="N99" s="95">
        <f>SUM(N97:N98)</f>
        <v>0</v>
      </c>
      <c r="O99" s="95">
        <f>SUM(O97:O98)</f>
        <v>0</v>
      </c>
      <c r="P99" s="95">
        <f t="shared" ref="P99:S99" si="36">SUM(P97:P98)</f>
        <v>0</v>
      </c>
      <c r="Q99" s="95">
        <f t="shared" si="36"/>
        <v>0</v>
      </c>
      <c r="R99" s="95">
        <f t="shared" si="36"/>
        <v>0</v>
      </c>
      <c r="S99" s="95">
        <f t="shared" si="36"/>
        <v>0</v>
      </c>
      <c r="T99" s="95">
        <f>SUM(T97:T98)</f>
        <v>20</v>
      </c>
      <c r="U99" s="95">
        <f>SUM(U97:U98)</f>
        <v>20</v>
      </c>
      <c r="V99" s="187"/>
      <c r="W99" s="188"/>
      <c r="X99" s="188"/>
      <c r="Y99" s="188"/>
      <c r="Z99" s="3"/>
    </row>
    <row r="100" spans="1:26" ht="15" customHeight="1" x14ac:dyDescent="0.2">
      <c r="A100" s="228" t="s">
        <v>15</v>
      </c>
      <c r="B100" s="212" t="s">
        <v>17</v>
      </c>
      <c r="C100" s="260" t="s">
        <v>17</v>
      </c>
      <c r="D100" s="364" t="s">
        <v>68</v>
      </c>
      <c r="E100" s="211" t="s">
        <v>64</v>
      </c>
      <c r="F100" s="222" t="s">
        <v>30</v>
      </c>
      <c r="G100" s="171" t="s">
        <v>23</v>
      </c>
      <c r="H100" s="178">
        <v>1</v>
      </c>
      <c r="I100" s="92">
        <v>1</v>
      </c>
      <c r="J100" s="92">
        <v>0</v>
      </c>
      <c r="K100" s="92">
        <v>0</v>
      </c>
      <c r="L100" s="92">
        <v>4</v>
      </c>
      <c r="M100" s="92">
        <v>4</v>
      </c>
      <c r="N100" s="92">
        <v>0</v>
      </c>
      <c r="O100" s="92">
        <v>0</v>
      </c>
      <c r="P100" s="92"/>
      <c r="Q100" s="92"/>
      <c r="R100" s="92"/>
      <c r="S100" s="92"/>
      <c r="T100" s="92">
        <v>5</v>
      </c>
      <c r="U100" s="92">
        <v>6</v>
      </c>
      <c r="V100" s="187" t="s">
        <v>153</v>
      </c>
      <c r="W100" s="188">
        <v>1.1000000000000001</v>
      </c>
      <c r="X100" s="188">
        <v>1.2</v>
      </c>
      <c r="Y100" s="188">
        <v>1.3</v>
      </c>
      <c r="Z100" s="3"/>
    </row>
    <row r="101" spans="1:26" ht="12" customHeight="1" x14ac:dyDescent="0.2">
      <c r="A101" s="228"/>
      <c r="B101" s="212"/>
      <c r="C101" s="260"/>
      <c r="D101" s="364"/>
      <c r="E101" s="211"/>
      <c r="F101" s="222"/>
      <c r="G101" s="171" t="s">
        <v>43</v>
      </c>
      <c r="H101" s="178">
        <v>0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/>
      <c r="Q101" s="92"/>
      <c r="R101" s="92"/>
      <c r="S101" s="92"/>
      <c r="T101" s="92">
        <v>0</v>
      </c>
      <c r="U101" s="92">
        <v>0</v>
      </c>
      <c r="V101" s="187"/>
      <c r="W101" s="188"/>
      <c r="X101" s="188"/>
      <c r="Y101" s="188"/>
      <c r="Z101" s="3"/>
    </row>
    <row r="102" spans="1:26" ht="17.45" customHeight="1" x14ac:dyDescent="0.2">
      <c r="A102" s="228"/>
      <c r="B102" s="212"/>
      <c r="C102" s="260"/>
      <c r="D102" s="364"/>
      <c r="E102" s="211"/>
      <c r="F102" s="222"/>
      <c r="G102" s="182" t="s">
        <v>24</v>
      </c>
      <c r="H102" s="179">
        <v>1</v>
      </c>
      <c r="I102" s="95">
        <v>1</v>
      </c>
      <c r="J102" s="95">
        <v>0</v>
      </c>
      <c r="K102" s="95">
        <v>0</v>
      </c>
      <c r="L102" s="95">
        <f>SUM(L100:L101)</f>
        <v>4</v>
      </c>
      <c r="M102" s="95">
        <f>SUM(M100:M101)</f>
        <v>4</v>
      </c>
      <c r="N102" s="95">
        <f>SUM(N100:N101)</f>
        <v>0</v>
      </c>
      <c r="O102" s="95">
        <f>SUM(O100:O101)</f>
        <v>0</v>
      </c>
      <c r="P102" s="95">
        <f t="shared" ref="P102:S102" si="37">SUM(P100:P101)</f>
        <v>0</v>
      </c>
      <c r="Q102" s="95">
        <f t="shared" si="37"/>
        <v>0</v>
      </c>
      <c r="R102" s="95">
        <f t="shared" si="37"/>
        <v>0</v>
      </c>
      <c r="S102" s="95">
        <f t="shared" si="37"/>
        <v>0</v>
      </c>
      <c r="T102" s="95">
        <f>SUM(T100:T101)</f>
        <v>5</v>
      </c>
      <c r="U102" s="95">
        <f>SUM(U100:U101)</f>
        <v>6</v>
      </c>
      <c r="V102" s="187"/>
      <c r="W102" s="188"/>
      <c r="X102" s="188"/>
      <c r="Y102" s="188"/>
      <c r="Z102" s="3"/>
    </row>
    <row r="103" spans="1:26" ht="15" customHeight="1" x14ac:dyDescent="0.2">
      <c r="A103" s="228" t="s">
        <v>15</v>
      </c>
      <c r="B103" s="212" t="s">
        <v>17</v>
      </c>
      <c r="C103" s="260" t="s">
        <v>18</v>
      </c>
      <c r="D103" s="364" t="s">
        <v>65</v>
      </c>
      <c r="E103" s="211" t="s">
        <v>66</v>
      </c>
      <c r="F103" s="222" t="s">
        <v>28</v>
      </c>
      <c r="G103" s="171" t="s">
        <v>23</v>
      </c>
      <c r="H103" s="178">
        <v>4</v>
      </c>
      <c r="I103" s="92">
        <v>4</v>
      </c>
      <c r="J103" s="92">
        <v>0</v>
      </c>
      <c r="K103" s="92">
        <v>0</v>
      </c>
      <c r="L103" s="92">
        <v>4</v>
      </c>
      <c r="M103" s="92">
        <v>4</v>
      </c>
      <c r="N103" s="92">
        <v>0</v>
      </c>
      <c r="O103" s="92">
        <v>0</v>
      </c>
      <c r="P103" s="92"/>
      <c r="Q103" s="92"/>
      <c r="R103" s="92"/>
      <c r="S103" s="92"/>
      <c r="T103" s="92">
        <v>4</v>
      </c>
      <c r="U103" s="92">
        <v>4</v>
      </c>
      <c r="V103" s="187" t="s">
        <v>154</v>
      </c>
      <c r="W103" s="188">
        <v>1.5</v>
      </c>
      <c r="X103" s="188">
        <v>1.5</v>
      </c>
      <c r="Y103" s="188">
        <v>1.5</v>
      </c>
      <c r="Z103" s="3"/>
    </row>
    <row r="104" spans="1:26" ht="13.9" customHeight="1" x14ac:dyDescent="0.2">
      <c r="A104" s="228"/>
      <c r="B104" s="212"/>
      <c r="C104" s="260"/>
      <c r="D104" s="364"/>
      <c r="E104" s="211"/>
      <c r="F104" s="222"/>
      <c r="G104" s="171" t="s">
        <v>43</v>
      </c>
      <c r="H104" s="178">
        <v>0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/>
      <c r="Q104" s="92"/>
      <c r="R104" s="92"/>
      <c r="S104" s="92"/>
      <c r="T104" s="92">
        <v>0</v>
      </c>
      <c r="U104" s="92">
        <v>0</v>
      </c>
      <c r="V104" s="187"/>
      <c r="W104" s="188"/>
      <c r="X104" s="188"/>
      <c r="Y104" s="188"/>
      <c r="Z104" s="3"/>
    </row>
    <row r="105" spans="1:26" ht="14.25" customHeight="1" x14ac:dyDescent="0.2">
      <c r="A105" s="228"/>
      <c r="B105" s="212"/>
      <c r="C105" s="260"/>
      <c r="D105" s="364"/>
      <c r="E105" s="211"/>
      <c r="F105" s="222"/>
      <c r="G105" s="171" t="s">
        <v>46</v>
      </c>
      <c r="H105" s="178">
        <v>0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/>
      <c r="Q105" s="92"/>
      <c r="R105" s="92"/>
      <c r="S105" s="92"/>
      <c r="T105" s="92">
        <v>0</v>
      </c>
      <c r="U105" s="92">
        <v>0</v>
      </c>
      <c r="V105" s="187"/>
      <c r="W105" s="188"/>
      <c r="X105" s="188"/>
      <c r="Y105" s="188"/>
      <c r="Z105" s="3"/>
    </row>
    <row r="106" spans="1:26" ht="15" customHeight="1" x14ac:dyDescent="0.2">
      <c r="A106" s="228"/>
      <c r="B106" s="212"/>
      <c r="C106" s="260"/>
      <c r="D106" s="364"/>
      <c r="E106" s="211"/>
      <c r="F106" s="222"/>
      <c r="G106" s="182" t="s">
        <v>24</v>
      </c>
      <c r="H106" s="179">
        <v>4</v>
      </c>
      <c r="I106" s="95">
        <v>4</v>
      </c>
      <c r="J106" s="95">
        <v>0</v>
      </c>
      <c r="K106" s="95">
        <v>0</v>
      </c>
      <c r="L106" s="95">
        <f>SUM(L103:L105)</f>
        <v>4</v>
      </c>
      <c r="M106" s="95">
        <f>SUM(M103:M105)</f>
        <v>4</v>
      </c>
      <c r="N106" s="95">
        <f>SUM(N103:N105)</f>
        <v>0</v>
      </c>
      <c r="O106" s="95">
        <f>SUM(O103:O105)</f>
        <v>0</v>
      </c>
      <c r="P106" s="95"/>
      <c r="Q106" s="95"/>
      <c r="R106" s="95"/>
      <c r="S106" s="95"/>
      <c r="T106" s="95">
        <f>SUM(T103:T105)</f>
        <v>4</v>
      </c>
      <c r="U106" s="95">
        <f>SUM(U103:U105)</f>
        <v>4</v>
      </c>
      <c r="V106" s="187"/>
      <c r="W106" s="188"/>
      <c r="X106" s="188"/>
      <c r="Y106" s="188"/>
    </row>
    <row r="107" spans="1:26" ht="17.25" customHeight="1" x14ac:dyDescent="0.2">
      <c r="A107" s="243" t="s">
        <v>15</v>
      </c>
      <c r="B107" s="361" t="s">
        <v>17</v>
      </c>
      <c r="C107" s="388">
        <v>11</v>
      </c>
      <c r="D107" s="240" t="s">
        <v>120</v>
      </c>
      <c r="E107" s="248" t="s">
        <v>123</v>
      </c>
      <c r="F107" s="267">
        <v>12</v>
      </c>
      <c r="G107" s="173" t="s">
        <v>23</v>
      </c>
      <c r="H107" s="180">
        <v>0</v>
      </c>
      <c r="I107" s="96">
        <v>0</v>
      </c>
      <c r="J107" s="96">
        <v>0</v>
      </c>
      <c r="K107" s="96">
        <v>0</v>
      </c>
      <c r="L107" s="96">
        <v>1</v>
      </c>
      <c r="M107" s="96">
        <v>1</v>
      </c>
      <c r="N107" s="96">
        <v>0</v>
      </c>
      <c r="O107" s="96">
        <v>0</v>
      </c>
      <c r="P107" s="96"/>
      <c r="Q107" s="96"/>
      <c r="R107" s="96"/>
      <c r="S107" s="96"/>
      <c r="T107" s="96">
        <v>1</v>
      </c>
      <c r="U107" s="96">
        <v>1</v>
      </c>
      <c r="V107" s="187" t="s">
        <v>155</v>
      </c>
      <c r="W107" s="188">
        <v>8</v>
      </c>
      <c r="X107" s="188">
        <v>9</v>
      </c>
      <c r="Y107" s="188">
        <v>10</v>
      </c>
    </row>
    <row r="108" spans="1:26" ht="21.75" customHeight="1" x14ac:dyDescent="0.2">
      <c r="A108" s="244"/>
      <c r="B108" s="362"/>
      <c r="C108" s="389"/>
      <c r="D108" s="241"/>
      <c r="E108" s="375"/>
      <c r="F108" s="268"/>
      <c r="G108" s="173" t="s">
        <v>43</v>
      </c>
      <c r="H108" s="180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/>
      <c r="Q108" s="96"/>
      <c r="R108" s="96"/>
      <c r="S108" s="96"/>
      <c r="T108" s="96">
        <v>0</v>
      </c>
      <c r="U108" s="96">
        <v>0</v>
      </c>
      <c r="V108" s="187"/>
      <c r="W108" s="188"/>
      <c r="X108" s="188"/>
      <c r="Y108" s="188"/>
    </row>
    <row r="109" spans="1:26" ht="16.5" customHeight="1" x14ac:dyDescent="0.2">
      <c r="A109" s="227"/>
      <c r="B109" s="363"/>
      <c r="C109" s="390"/>
      <c r="D109" s="242"/>
      <c r="E109" s="249"/>
      <c r="F109" s="269"/>
      <c r="G109" s="182" t="s">
        <v>89</v>
      </c>
      <c r="H109" s="179">
        <v>0</v>
      </c>
      <c r="I109" s="95">
        <v>0</v>
      </c>
      <c r="J109" s="95">
        <v>0</v>
      </c>
      <c r="K109" s="95">
        <v>0</v>
      </c>
      <c r="L109" s="95">
        <f>SUM(L107:L108)</f>
        <v>1</v>
      </c>
      <c r="M109" s="95">
        <f>SUM(M107:M108)</f>
        <v>1</v>
      </c>
      <c r="N109" s="95">
        <f>SUM(N107:N108)</f>
        <v>0</v>
      </c>
      <c r="O109" s="95">
        <f>SUM(O107:O108)</f>
        <v>0</v>
      </c>
      <c r="P109" s="95">
        <f t="shared" ref="P109:S109" si="38">SUM(P107:P108)</f>
        <v>0</v>
      </c>
      <c r="Q109" s="95">
        <f t="shared" si="38"/>
        <v>0</v>
      </c>
      <c r="R109" s="95">
        <f t="shared" si="38"/>
        <v>0</v>
      </c>
      <c r="S109" s="95">
        <f t="shared" si="38"/>
        <v>0</v>
      </c>
      <c r="T109" s="95">
        <f>SUM(T107:T108)</f>
        <v>1</v>
      </c>
      <c r="U109" s="95">
        <f>SUM(U107:U108)</f>
        <v>1</v>
      </c>
      <c r="V109" s="187"/>
      <c r="W109" s="188"/>
      <c r="X109" s="188"/>
      <c r="Y109" s="188"/>
    </row>
    <row r="110" spans="1:26" s="5" customFormat="1" ht="21" customHeight="1" x14ac:dyDescent="0.2">
      <c r="A110" s="237" t="s">
        <v>15</v>
      </c>
      <c r="B110" s="234" t="s">
        <v>17</v>
      </c>
      <c r="C110" s="235" t="s">
        <v>19</v>
      </c>
      <c r="D110" s="376" t="s">
        <v>113</v>
      </c>
      <c r="E110" s="247" t="s">
        <v>66</v>
      </c>
      <c r="F110" s="374" t="s">
        <v>28</v>
      </c>
      <c r="G110" s="172" t="s">
        <v>23</v>
      </c>
      <c r="H110" s="178">
        <v>8</v>
      </c>
      <c r="I110" s="92">
        <v>8</v>
      </c>
      <c r="J110" s="92">
        <v>0</v>
      </c>
      <c r="K110" s="92">
        <v>0</v>
      </c>
      <c r="L110" s="92">
        <v>15</v>
      </c>
      <c r="M110" s="92">
        <v>15</v>
      </c>
      <c r="N110" s="92">
        <v>0</v>
      </c>
      <c r="O110" s="92">
        <v>0</v>
      </c>
      <c r="P110" s="92"/>
      <c r="Q110" s="92"/>
      <c r="R110" s="92"/>
      <c r="S110" s="92"/>
      <c r="T110" s="96">
        <v>15</v>
      </c>
      <c r="U110" s="96">
        <v>16</v>
      </c>
      <c r="V110" s="266" t="s">
        <v>156</v>
      </c>
      <c r="W110" s="192">
        <v>15</v>
      </c>
      <c r="X110" s="186">
        <v>15</v>
      </c>
      <c r="Y110" s="186">
        <v>16</v>
      </c>
    </row>
    <row r="111" spans="1:26" s="5" customFormat="1" ht="23.25" customHeight="1" x14ac:dyDescent="0.2">
      <c r="A111" s="237"/>
      <c r="B111" s="234"/>
      <c r="C111" s="235"/>
      <c r="D111" s="376"/>
      <c r="E111" s="247"/>
      <c r="F111" s="374"/>
      <c r="G111" s="42" t="s">
        <v>12</v>
      </c>
      <c r="H111" s="181">
        <v>8</v>
      </c>
      <c r="I111" s="94">
        <v>8</v>
      </c>
      <c r="J111" s="94">
        <v>0</v>
      </c>
      <c r="K111" s="94">
        <v>0</v>
      </c>
      <c r="L111" s="94">
        <f t="shared" ref="L111:U111" si="39">SUM(L110)</f>
        <v>15</v>
      </c>
      <c r="M111" s="94">
        <f t="shared" si="39"/>
        <v>15</v>
      </c>
      <c r="N111" s="94">
        <f t="shared" si="39"/>
        <v>0</v>
      </c>
      <c r="O111" s="94">
        <f t="shared" si="39"/>
        <v>0</v>
      </c>
      <c r="P111" s="94">
        <f t="shared" si="39"/>
        <v>0</v>
      </c>
      <c r="Q111" s="94">
        <f t="shared" si="39"/>
        <v>0</v>
      </c>
      <c r="R111" s="94">
        <f t="shared" si="39"/>
        <v>0</v>
      </c>
      <c r="S111" s="94">
        <f t="shared" si="39"/>
        <v>0</v>
      </c>
      <c r="T111" s="94">
        <f t="shared" si="39"/>
        <v>15</v>
      </c>
      <c r="U111" s="94">
        <f t="shared" si="39"/>
        <v>16</v>
      </c>
      <c r="V111" s="230"/>
      <c r="W111" s="193"/>
      <c r="X111" s="186"/>
      <c r="Y111" s="186"/>
    </row>
    <row r="112" spans="1:26" s="15" customFormat="1" ht="15.75" customHeight="1" x14ac:dyDescent="0.2">
      <c r="A112" s="236" t="s">
        <v>15</v>
      </c>
      <c r="B112" s="234" t="s">
        <v>17</v>
      </c>
      <c r="C112" s="235" t="s">
        <v>20</v>
      </c>
      <c r="D112" s="198" t="s">
        <v>36</v>
      </c>
      <c r="E112" s="195" t="s">
        <v>48</v>
      </c>
      <c r="F112" s="377" t="s">
        <v>28</v>
      </c>
      <c r="G112" s="170" t="s">
        <v>23</v>
      </c>
      <c r="H112" s="178">
        <v>25</v>
      </c>
      <c r="I112" s="93">
        <v>25</v>
      </c>
      <c r="J112" s="92">
        <v>0</v>
      </c>
      <c r="K112" s="92">
        <v>0</v>
      </c>
      <c r="L112" s="92">
        <v>25</v>
      </c>
      <c r="M112" s="93">
        <v>25</v>
      </c>
      <c r="N112" s="92">
        <v>0</v>
      </c>
      <c r="O112" s="92">
        <v>0</v>
      </c>
      <c r="P112" s="92"/>
      <c r="Q112" s="93"/>
      <c r="R112" s="92"/>
      <c r="S112" s="92"/>
      <c r="T112" s="96">
        <v>26</v>
      </c>
      <c r="U112" s="96">
        <v>26</v>
      </c>
      <c r="V112" s="387" t="s">
        <v>157</v>
      </c>
      <c r="W112" s="186">
        <v>12</v>
      </c>
      <c r="X112" s="186">
        <v>13</v>
      </c>
      <c r="Y112" s="186">
        <v>14</v>
      </c>
    </row>
    <row r="113" spans="1:59" s="15" customFormat="1" ht="15.75" customHeight="1" x14ac:dyDescent="0.2">
      <c r="A113" s="236"/>
      <c r="B113" s="234"/>
      <c r="C113" s="235"/>
      <c r="D113" s="382"/>
      <c r="E113" s="196"/>
      <c r="F113" s="378"/>
      <c r="G113" s="170" t="s">
        <v>102</v>
      </c>
      <c r="H113" s="178">
        <v>0</v>
      </c>
      <c r="I113" s="93">
        <v>0</v>
      </c>
      <c r="J113" s="92">
        <v>0</v>
      </c>
      <c r="K113" s="92">
        <v>0</v>
      </c>
      <c r="L113" s="92">
        <v>0</v>
      </c>
      <c r="M113" s="93">
        <v>0</v>
      </c>
      <c r="N113" s="92">
        <v>0</v>
      </c>
      <c r="O113" s="92">
        <v>0</v>
      </c>
      <c r="P113" s="92"/>
      <c r="Q113" s="93"/>
      <c r="R113" s="92"/>
      <c r="S113" s="92"/>
      <c r="T113" s="96">
        <v>0</v>
      </c>
      <c r="U113" s="96">
        <v>0</v>
      </c>
      <c r="V113" s="387"/>
      <c r="W113" s="186"/>
      <c r="X113" s="186"/>
      <c r="Y113" s="186"/>
    </row>
    <row r="114" spans="1:59" s="15" customFormat="1" ht="18" customHeight="1" x14ac:dyDescent="0.2">
      <c r="A114" s="236"/>
      <c r="B114" s="234"/>
      <c r="C114" s="235"/>
      <c r="D114" s="199"/>
      <c r="E114" s="197"/>
      <c r="F114" s="373"/>
      <c r="G114" s="42" t="s">
        <v>12</v>
      </c>
      <c r="H114" s="181">
        <v>25</v>
      </c>
      <c r="I114" s="94">
        <v>25</v>
      </c>
      <c r="J114" s="94">
        <v>0</v>
      </c>
      <c r="K114" s="94">
        <v>0</v>
      </c>
      <c r="L114" s="94">
        <f t="shared" ref="L114:U114" si="40">SUM(L112:L113)</f>
        <v>25</v>
      </c>
      <c r="M114" s="94">
        <f t="shared" si="40"/>
        <v>25</v>
      </c>
      <c r="N114" s="94">
        <f t="shared" si="40"/>
        <v>0</v>
      </c>
      <c r="O114" s="94">
        <f t="shared" si="40"/>
        <v>0</v>
      </c>
      <c r="P114" s="94">
        <f t="shared" si="40"/>
        <v>0</v>
      </c>
      <c r="Q114" s="94">
        <f t="shared" si="40"/>
        <v>0</v>
      </c>
      <c r="R114" s="94">
        <f t="shared" si="40"/>
        <v>0</v>
      </c>
      <c r="S114" s="94">
        <f t="shared" si="40"/>
        <v>0</v>
      </c>
      <c r="T114" s="94">
        <f t="shared" si="40"/>
        <v>26</v>
      </c>
      <c r="U114" s="94">
        <f t="shared" si="40"/>
        <v>26</v>
      </c>
      <c r="V114" s="387"/>
      <c r="W114" s="186"/>
      <c r="X114" s="186"/>
      <c r="Y114" s="186"/>
    </row>
    <row r="115" spans="1:59" s="15" customFormat="1" ht="14.25" customHeight="1" x14ac:dyDescent="0.2">
      <c r="A115" s="236" t="s">
        <v>15</v>
      </c>
      <c r="B115" s="234" t="s">
        <v>17</v>
      </c>
      <c r="C115" s="235" t="s">
        <v>25</v>
      </c>
      <c r="D115" s="198" t="s">
        <v>82</v>
      </c>
      <c r="E115" s="211" t="s">
        <v>86</v>
      </c>
      <c r="F115" s="374" t="s">
        <v>28</v>
      </c>
      <c r="G115" s="128" t="s">
        <v>23</v>
      </c>
      <c r="H115" s="92">
        <v>1</v>
      </c>
      <c r="I115" s="93">
        <v>1</v>
      </c>
      <c r="J115" s="92">
        <v>0</v>
      </c>
      <c r="K115" s="92">
        <v>0</v>
      </c>
      <c r="L115" s="92">
        <v>2</v>
      </c>
      <c r="M115" s="93">
        <v>2</v>
      </c>
      <c r="N115" s="92">
        <v>0</v>
      </c>
      <c r="O115" s="92">
        <v>0</v>
      </c>
      <c r="P115" s="92"/>
      <c r="Q115" s="93"/>
      <c r="R115" s="92"/>
      <c r="S115" s="92"/>
      <c r="T115" s="96">
        <v>2</v>
      </c>
      <c r="U115" s="96">
        <v>2</v>
      </c>
      <c r="V115" s="229" t="s">
        <v>172</v>
      </c>
      <c r="W115" s="223">
        <v>5</v>
      </c>
      <c r="X115" s="186">
        <v>5</v>
      </c>
      <c r="Y115" s="186">
        <v>5</v>
      </c>
    </row>
    <row r="116" spans="1:59" s="15" customFormat="1" ht="15" customHeight="1" x14ac:dyDescent="0.2">
      <c r="A116" s="236"/>
      <c r="B116" s="234"/>
      <c r="C116" s="235"/>
      <c r="D116" s="382"/>
      <c r="E116" s="211"/>
      <c r="F116" s="374"/>
      <c r="G116" s="128" t="s">
        <v>102</v>
      </c>
      <c r="H116" s="92">
        <v>1.5</v>
      </c>
      <c r="I116" s="93">
        <v>1.5</v>
      </c>
      <c r="J116" s="92">
        <v>0</v>
      </c>
      <c r="K116" s="92">
        <v>0</v>
      </c>
      <c r="L116" s="92">
        <v>2</v>
      </c>
      <c r="M116" s="93">
        <v>2</v>
      </c>
      <c r="N116" s="92">
        <v>0</v>
      </c>
      <c r="O116" s="92">
        <v>0</v>
      </c>
      <c r="P116" s="92"/>
      <c r="Q116" s="93"/>
      <c r="R116" s="92"/>
      <c r="S116" s="92"/>
      <c r="T116" s="96">
        <v>2</v>
      </c>
      <c r="U116" s="96">
        <v>2</v>
      </c>
      <c r="V116" s="229"/>
      <c r="W116" s="223"/>
      <c r="X116" s="186"/>
      <c r="Y116" s="186"/>
    </row>
    <row r="117" spans="1:59" s="15" customFormat="1" ht="13.5" customHeight="1" x14ac:dyDescent="0.2">
      <c r="A117" s="236"/>
      <c r="B117" s="234"/>
      <c r="C117" s="235"/>
      <c r="D117" s="382"/>
      <c r="E117" s="248"/>
      <c r="F117" s="377"/>
      <c r="G117" s="52" t="s">
        <v>12</v>
      </c>
      <c r="H117" s="98">
        <v>2.5</v>
      </c>
      <c r="I117" s="98">
        <v>2.5</v>
      </c>
      <c r="J117" s="98">
        <v>0</v>
      </c>
      <c r="K117" s="98">
        <v>0</v>
      </c>
      <c r="L117" s="98">
        <f t="shared" ref="L117:U117" si="41">SUM(L115:L116)</f>
        <v>4</v>
      </c>
      <c r="M117" s="98">
        <f t="shared" si="41"/>
        <v>4</v>
      </c>
      <c r="N117" s="98">
        <f t="shared" si="41"/>
        <v>0</v>
      </c>
      <c r="O117" s="98">
        <f t="shared" si="41"/>
        <v>0</v>
      </c>
      <c r="P117" s="98">
        <f t="shared" si="41"/>
        <v>0</v>
      </c>
      <c r="Q117" s="98">
        <f t="shared" si="41"/>
        <v>0</v>
      </c>
      <c r="R117" s="98">
        <f t="shared" si="41"/>
        <v>0</v>
      </c>
      <c r="S117" s="98">
        <f t="shared" si="41"/>
        <v>0</v>
      </c>
      <c r="T117" s="98">
        <f t="shared" si="41"/>
        <v>4</v>
      </c>
      <c r="U117" s="98">
        <f t="shared" si="41"/>
        <v>4</v>
      </c>
      <c r="V117" s="230"/>
      <c r="W117" s="223"/>
      <c r="X117" s="192"/>
      <c r="Y117" s="192"/>
    </row>
    <row r="118" spans="1:59" s="15" customFormat="1" ht="21" customHeight="1" x14ac:dyDescent="0.2">
      <c r="A118" s="238" t="s">
        <v>15</v>
      </c>
      <c r="B118" s="209" t="s">
        <v>17</v>
      </c>
      <c r="C118" s="245">
        <v>8</v>
      </c>
      <c r="D118" s="198" t="s">
        <v>111</v>
      </c>
      <c r="E118" s="248" t="s">
        <v>112</v>
      </c>
      <c r="F118" s="270">
        <v>10</v>
      </c>
      <c r="G118" s="67" t="s">
        <v>23</v>
      </c>
      <c r="H118" s="127">
        <v>0</v>
      </c>
      <c r="I118" s="127">
        <v>0</v>
      </c>
      <c r="J118" s="127">
        <v>0</v>
      </c>
      <c r="K118" s="127">
        <v>0</v>
      </c>
      <c r="L118" s="127">
        <v>0</v>
      </c>
      <c r="M118" s="127">
        <v>0</v>
      </c>
      <c r="N118" s="127">
        <v>0</v>
      </c>
      <c r="O118" s="127">
        <v>0</v>
      </c>
      <c r="P118" s="127"/>
      <c r="Q118" s="127"/>
      <c r="R118" s="127"/>
      <c r="S118" s="127"/>
      <c r="T118" s="127">
        <v>0</v>
      </c>
      <c r="U118" s="127">
        <v>1.5</v>
      </c>
      <c r="V118" s="266" t="s">
        <v>159</v>
      </c>
      <c r="W118" s="192">
        <v>0</v>
      </c>
      <c r="X118" s="192">
        <v>0</v>
      </c>
      <c r="Y118" s="192">
        <v>1</v>
      </c>
    </row>
    <row r="119" spans="1:59" s="15" customFormat="1" ht="21.75" customHeight="1" x14ac:dyDescent="0.2">
      <c r="A119" s="239"/>
      <c r="B119" s="210"/>
      <c r="C119" s="246"/>
      <c r="D119" s="199"/>
      <c r="E119" s="249"/>
      <c r="F119" s="271"/>
      <c r="G119" s="52" t="s">
        <v>89</v>
      </c>
      <c r="H119" s="98">
        <v>0</v>
      </c>
      <c r="I119" s="98">
        <v>0</v>
      </c>
      <c r="J119" s="98">
        <v>0</v>
      </c>
      <c r="K119" s="98">
        <v>0</v>
      </c>
      <c r="L119" s="98">
        <f t="shared" ref="L119:U119" si="42">SUM(L118)</f>
        <v>0</v>
      </c>
      <c r="M119" s="98">
        <f t="shared" si="42"/>
        <v>0</v>
      </c>
      <c r="N119" s="98">
        <f t="shared" si="42"/>
        <v>0</v>
      </c>
      <c r="O119" s="98">
        <f t="shared" si="42"/>
        <v>0</v>
      </c>
      <c r="P119" s="98">
        <f t="shared" si="42"/>
        <v>0</v>
      </c>
      <c r="Q119" s="98">
        <f t="shared" si="42"/>
        <v>0</v>
      </c>
      <c r="R119" s="98">
        <f t="shared" si="42"/>
        <v>0</v>
      </c>
      <c r="S119" s="98">
        <f t="shared" si="42"/>
        <v>0</v>
      </c>
      <c r="T119" s="98">
        <f t="shared" si="42"/>
        <v>0</v>
      </c>
      <c r="U119" s="98">
        <f t="shared" si="42"/>
        <v>1.5</v>
      </c>
      <c r="V119" s="230"/>
      <c r="W119" s="193"/>
      <c r="X119" s="193"/>
      <c r="Y119" s="193"/>
    </row>
    <row r="120" spans="1:59" s="15" customFormat="1" ht="24" customHeight="1" x14ac:dyDescent="0.2">
      <c r="A120" s="231" t="s">
        <v>15</v>
      </c>
      <c r="B120" s="209" t="s">
        <v>17</v>
      </c>
      <c r="C120" s="245">
        <v>9</v>
      </c>
      <c r="D120" s="198" t="s">
        <v>140</v>
      </c>
      <c r="E120" s="248" t="s">
        <v>112</v>
      </c>
      <c r="F120" s="270">
        <v>10</v>
      </c>
      <c r="G120" s="126" t="s">
        <v>23</v>
      </c>
      <c r="H120" s="127">
        <v>1.5</v>
      </c>
      <c r="I120" s="127">
        <v>1.5</v>
      </c>
      <c r="J120" s="127">
        <v>0</v>
      </c>
      <c r="K120" s="127">
        <v>0</v>
      </c>
      <c r="L120" s="127">
        <v>1.5</v>
      </c>
      <c r="M120" s="127">
        <v>1.5</v>
      </c>
      <c r="N120" s="127">
        <v>0</v>
      </c>
      <c r="O120" s="127">
        <v>0</v>
      </c>
      <c r="P120" s="127"/>
      <c r="Q120" s="127"/>
      <c r="R120" s="127"/>
      <c r="S120" s="127"/>
      <c r="T120" s="127">
        <v>1.5</v>
      </c>
      <c r="U120" s="127">
        <v>1.5</v>
      </c>
      <c r="V120" s="266" t="s">
        <v>158</v>
      </c>
      <c r="W120" s="192">
        <v>125</v>
      </c>
      <c r="X120" s="192">
        <v>125</v>
      </c>
      <c r="Y120" s="192">
        <v>125</v>
      </c>
    </row>
    <row r="121" spans="1:59" s="15" customFormat="1" ht="18.75" customHeight="1" x14ac:dyDescent="0.2">
      <c r="A121" s="232"/>
      <c r="B121" s="233"/>
      <c r="C121" s="246"/>
      <c r="D121" s="199"/>
      <c r="E121" s="249"/>
      <c r="F121" s="271"/>
      <c r="G121" s="52" t="s">
        <v>7</v>
      </c>
      <c r="H121" s="108">
        <v>1.5</v>
      </c>
      <c r="I121" s="108">
        <v>1.5</v>
      </c>
      <c r="J121" s="108">
        <v>0</v>
      </c>
      <c r="K121" s="108">
        <v>0</v>
      </c>
      <c r="L121" s="108">
        <f t="shared" ref="L121:U121" si="43">SUM(L120)</f>
        <v>1.5</v>
      </c>
      <c r="M121" s="108">
        <f t="shared" si="43"/>
        <v>1.5</v>
      </c>
      <c r="N121" s="108">
        <f t="shared" si="43"/>
        <v>0</v>
      </c>
      <c r="O121" s="108">
        <f t="shared" si="43"/>
        <v>0</v>
      </c>
      <c r="P121" s="108">
        <f t="shared" si="43"/>
        <v>0</v>
      </c>
      <c r="Q121" s="108">
        <f t="shared" si="43"/>
        <v>0</v>
      </c>
      <c r="R121" s="108">
        <f t="shared" si="43"/>
        <v>0</v>
      </c>
      <c r="S121" s="108">
        <f t="shared" si="43"/>
        <v>0</v>
      </c>
      <c r="T121" s="108">
        <f t="shared" si="43"/>
        <v>1.5</v>
      </c>
      <c r="U121" s="108">
        <f t="shared" si="43"/>
        <v>1.5</v>
      </c>
      <c r="V121" s="230"/>
      <c r="W121" s="193"/>
      <c r="X121" s="193"/>
      <c r="Y121" s="193"/>
    </row>
    <row r="122" spans="1:59" s="15" customFormat="1" ht="13.5" customHeight="1" x14ac:dyDescent="0.2">
      <c r="A122" s="70" t="s">
        <v>15</v>
      </c>
      <c r="B122" s="68" t="s">
        <v>17</v>
      </c>
      <c r="C122" s="406" t="s">
        <v>13</v>
      </c>
      <c r="D122" s="406"/>
      <c r="E122" s="406"/>
      <c r="F122" s="406"/>
      <c r="G122" s="407"/>
      <c r="H122" s="53">
        <v>62</v>
      </c>
      <c r="I122" s="53">
        <v>62</v>
      </c>
      <c r="J122" s="53">
        <v>0</v>
      </c>
      <c r="K122" s="53">
        <v>0</v>
      </c>
      <c r="L122" s="53">
        <f t="shared" ref="L122:U122" si="44">SUM(L121+L119+L117+L114+L111+L109+L106+L102+L99)</f>
        <v>74.5</v>
      </c>
      <c r="M122" s="53">
        <f t="shared" si="44"/>
        <v>74.5</v>
      </c>
      <c r="N122" s="53">
        <f t="shared" si="44"/>
        <v>0</v>
      </c>
      <c r="O122" s="53">
        <f t="shared" si="44"/>
        <v>0</v>
      </c>
      <c r="P122" s="53">
        <f t="shared" si="44"/>
        <v>0</v>
      </c>
      <c r="Q122" s="53">
        <f t="shared" si="44"/>
        <v>0</v>
      </c>
      <c r="R122" s="53">
        <f t="shared" si="44"/>
        <v>0</v>
      </c>
      <c r="S122" s="53">
        <f t="shared" si="44"/>
        <v>0</v>
      </c>
      <c r="T122" s="53">
        <f t="shared" si="44"/>
        <v>76.5</v>
      </c>
      <c r="U122" s="53">
        <f t="shared" si="44"/>
        <v>80</v>
      </c>
      <c r="V122" s="72"/>
      <c r="W122" s="73"/>
      <c r="X122" s="73"/>
      <c r="Y122" s="73"/>
    </row>
    <row r="123" spans="1:59" s="15" customFormat="1" ht="14.25" customHeight="1" thickBot="1" x14ac:dyDescent="0.25">
      <c r="A123" s="69" t="s">
        <v>15</v>
      </c>
      <c r="B123" s="71" t="s">
        <v>18</v>
      </c>
      <c r="C123" s="433" t="s">
        <v>77</v>
      </c>
      <c r="D123" s="433"/>
      <c r="E123" s="433"/>
      <c r="F123" s="433"/>
      <c r="G123" s="433"/>
      <c r="H123" s="433"/>
      <c r="I123" s="433"/>
      <c r="J123" s="433"/>
      <c r="K123" s="433"/>
      <c r="L123" s="433"/>
      <c r="M123" s="433"/>
      <c r="N123" s="433"/>
      <c r="O123" s="433"/>
      <c r="P123" s="433"/>
      <c r="Q123" s="433"/>
      <c r="R123" s="433"/>
      <c r="S123" s="433"/>
      <c r="T123" s="433"/>
      <c r="U123" s="433"/>
      <c r="V123" s="433"/>
      <c r="W123" s="433"/>
      <c r="X123" s="433"/>
      <c r="Y123" s="433"/>
    </row>
    <row r="124" spans="1:59" ht="25.5" hidden="1" customHeight="1" x14ac:dyDescent="0.2">
      <c r="A124" s="287" t="s">
        <v>15</v>
      </c>
      <c r="B124" s="288" t="s">
        <v>18</v>
      </c>
      <c r="C124" s="325" t="s">
        <v>15</v>
      </c>
      <c r="D124" s="434" t="s">
        <v>97</v>
      </c>
      <c r="E124" s="420"/>
      <c r="F124" s="430" t="s">
        <v>27</v>
      </c>
      <c r="G124" s="118" t="s">
        <v>23</v>
      </c>
      <c r="H124" s="119"/>
      <c r="I124" s="120"/>
      <c r="J124" s="120"/>
      <c r="K124" s="120"/>
      <c r="L124" s="121"/>
      <c r="M124" s="121"/>
      <c r="N124" s="121"/>
      <c r="O124" s="122"/>
      <c r="P124" s="123"/>
      <c r="Q124" s="123"/>
      <c r="R124" s="123"/>
      <c r="S124" s="123"/>
      <c r="T124" s="124">
        <v>41.25</v>
      </c>
      <c r="U124" s="125">
        <v>41.25</v>
      </c>
      <c r="V124" s="379" t="s">
        <v>99</v>
      </c>
      <c r="W124" s="380">
        <v>0</v>
      </c>
      <c r="X124" s="380">
        <v>0</v>
      </c>
      <c r="Y124" s="380">
        <v>1</v>
      </c>
      <c r="Z124" s="4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</row>
    <row r="125" spans="1:59" ht="15.75" hidden="1" customHeight="1" x14ac:dyDescent="0.2">
      <c r="A125" s="312"/>
      <c r="B125" s="233"/>
      <c r="C125" s="325"/>
      <c r="D125" s="434"/>
      <c r="E125" s="420"/>
      <c r="F125" s="430"/>
      <c r="G125" s="43" t="s">
        <v>46</v>
      </c>
      <c r="H125" s="56"/>
      <c r="I125" s="55"/>
      <c r="J125" s="55"/>
      <c r="K125" s="55"/>
      <c r="L125" s="77"/>
      <c r="M125" s="77"/>
      <c r="N125" s="77"/>
      <c r="O125" s="79"/>
      <c r="P125" s="59"/>
      <c r="Q125" s="59"/>
      <c r="R125" s="59"/>
      <c r="S125" s="59"/>
      <c r="T125" s="82">
        <v>233.75</v>
      </c>
      <c r="U125" s="83">
        <v>233.75</v>
      </c>
      <c r="V125" s="379"/>
      <c r="W125" s="381"/>
      <c r="X125" s="381"/>
      <c r="Y125" s="381"/>
      <c r="Z125" s="4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</row>
    <row r="126" spans="1:59" s="5" customFormat="1" ht="15.75" hidden="1" customHeight="1" x14ac:dyDescent="0.2">
      <c r="A126" s="432"/>
      <c r="B126" s="425"/>
      <c r="C126" s="326"/>
      <c r="D126" s="435"/>
      <c r="E126" s="421"/>
      <c r="F126" s="431"/>
      <c r="G126" s="44" t="s">
        <v>12</v>
      </c>
      <c r="H126" s="58"/>
      <c r="I126" s="57"/>
      <c r="J126" s="57"/>
      <c r="K126" s="57"/>
      <c r="L126" s="78"/>
      <c r="M126" s="78"/>
      <c r="N126" s="78"/>
      <c r="O126" s="80"/>
      <c r="P126" s="60"/>
      <c r="Q126" s="60"/>
      <c r="R126" s="60"/>
      <c r="S126" s="60"/>
      <c r="T126" s="84">
        <f t="shared" ref="T126:U126" si="45">SUM(T125+T124)</f>
        <v>275</v>
      </c>
      <c r="U126" s="85">
        <f t="shared" si="45"/>
        <v>275</v>
      </c>
      <c r="V126" s="379"/>
      <c r="W126" s="381"/>
      <c r="X126" s="381"/>
      <c r="Y126" s="381"/>
      <c r="Z126" s="4"/>
    </row>
    <row r="127" spans="1:59" ht="26.25" hidden="1" customHeight="1" x14ac:dyDescent="0.15">
      <c r="A127" s="311" t="s">
        <v>15</v>
      </c>
      <c r="B127" s="209" t="s">
        <v>18</v>
      </c>
      <c r="C127" s="293" t="s">
        <v>28</v>
      </c>
      <c r="D127" s="422" t="s">
        <v>106</v>
      </c>
      <c r="E127" s="295" t="s">
        <v>78</v>
      </c>
      <c r="F127" s="429" t="s">
        <v>15</v>
      </c>
      <c r="G127" s="62" t="s">
        <v>70</v>
      </c>
      <c r="H127" s="63"/>
      <c r="I127" s="63"/>
      <c r="J127" s="63"/>
      <c r="K127" s="63"/>
      <c r="L127" s="76"/>
      <c r="M127" s="76"/>
      <c r="N127" s="76"/>
      <c r="O127" s="81"/>
      <c r="P127" s="64"/>
      <c r="Q127" s="64"/>
      <c r="R127" s="64"/>
      <c r="S127" s="64"/>
      <c r="T127" s="76">
        <v>4.2</v>
      </c>
      <c r="U127" s="76">
        <v>4.2</v>
      </c>
      <c r="V127" s="189" t="s">
        <v>115</v>
      </c>
      <c r="W127" s="90"/>
      <c r="X127" s="66"/>
      <c r="Y127" s="61"/>
      <c r="Z127" s="4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</row>
    <row r="128" spans="1:59" s="21" customFormat="1" ht="24" customHeight="1" x14ac:dyDescent="0.2">
      <c r="A128" s="312"/>
      <c r="B128" s="233"/>
      <c r="C128" s="293"/>
      <c r="D128" s="423"/>
      <c r="E128" s="295"/>
      <c r="F128" s="429"/>
      <c r="G128" s="107" t="s">
        <v>46</v>
      </c>
      <c r="H128" s="101">
        <v>43.5</v>
      </c>
      <c r="I128" s="101">
        <v>43.5</v>
      </c>
      <c r="J128" s="101">
        <v>0</v>
      </c>
      <c r="K128" s="101">
        <v>0</v>
      </c>
      <c r="L128" s="101">
        <v>43.5</v>
      </c>
      <c r="M128" s="101">
        <v>43.5</v>
      </c>
      <c r="N128" s="101">
        <v>0</v>
      </c>
      <c r="O128" s="101">
        <v>0</v>
      </c>
      <c r="P128" s="101"/>
      <c r="Q128" s="101"/>
      <c r="R128" s="101"/>
      <c r="S128" s="101"/>
      <c r="T128" s="101">
        <v>0</v>
      </c>
      <c r="U128" s="101">
        <v>0</v>
      </c>
      <c r="V128" s="190"/>
      <c r="W128" s="188">
        <v>9</v>
      </c>
      <c r="X128" s="188">
        <v>0</v>
      </c>
      <c r="Y128" s="206">
        <v>0</v>
      </c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  <row r="129" spans="1:59" s="21" customFormat="1" ht="30" customHeight="1" x14ac:dyDescent="0.2">
      <c r="A129" s="312"/>
      <c r="B129" s="233"/>
      <c r="C129" s="293"/>
      <c r="D129" s="423"/>
      <c r="E129" s="295"/>
      <c r="F129" s="429"/>
      <c r="G129" s="107" t="s">
        <v>23</v>
      </c>
      <c r="H129" s="101">
        <v>7.7</v>
      </c>
      <c r="I129" s="101">
        <v>7.7</v>
      </c>
      <c r="J129" s="101">
        <v>0</v>
      </c>
      <c r="K129" s="101">
        <v>0</v>
      </c>
      <c r="L129" s="101">
        <v>7.7</v>
      </c>
      <c r="M129" s="101">
        <v>7.7</v>
      </c>
      <c r="N129" s="101">
        <v>0</v>
      </c>
      <c r="O129" s="101">
        <v>0</v>
      </c>
      <c r="P129" s="101"/>
      <c r="Q129" s="101"/>
      <c r="R129" s="101"/>
      <c r="S129" s="101"/>
      <c r="T129" s="101">
        <v>0</v>
      </c>
      <c r="U129" s="101">
        <v>0</v>
      </c>
      <c r="V129" s="190"/>
      <c r="W129" s="188"/>
      <c r="X129" s="188"/>
      <c r="Y129" s="207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1:59" s="21" customFormat="1" ht="24.75" customHeight="1" x14ac:dyDescent="0.15">
      <c r="A130" s="250"/>
      <c r="B130" s="210"/>
      <c r="C130" s="293"/>
      <c r="D130" s="424"/>
      <c r="E130" s="295"/>
      <c r="F130" s="429"/>
      <c r="G130" s="65" t="s">
        <v>89</v>
      </c>
      <c r="H130" s="97">
        <v>51.2</v>
      </c>
      <c r="I130" s="97">
        <v>51.2</v>
      </c>
      <c r="J130" s="97">
        <v>0</v>
      </c>
      <c r="K130" s="97">
        <v>0</v>
      </c>
      <c r="L130" s="97">
        <f>SUM(L128:L129)</f>
        <v>51.2</v>
      </c>
      <c r="M130" s="97">
        <f>SUM(M128:M129)</f>
        <v>51.2</v>
      </c>
      <c r="N130" s="97">
        <f>SUM(N128:N129)</f>
        <v>0</v>
      </c>
      <c r="O130" s="97">
        <f>SUM(O128:O129)</f>
        <v>0</v>
      </c>
      <c r="P130" s="97">
        <f t="shared" ref="P130:S130" si="46">SUM(P128:P129)</f>
        <v>0</v>
      </c>
      <c r="Q130" s="97">
        <f t="shared" si="46"/>
        <v>0</v>
      </c>
      <c r="R130" s="97">
        <f t="shared" si="46"/>
        <v>0</v>
      </c>
      <c r="S130" s="97">
        <f t="shared" si="46"/>
        <v>0</v>
      </c>
      <c r="T130" s="97">
        <f t="shared" ref="T130:U130" si="47">SUM(T128:T129)</f>
        <v>0</v>
      </c>
      <c r="U130" s="97">
        <f t="shared" si="47"/>
        <v>0</v>
      </c>
      <c r="V130" s="191"/>
      <c r="W130" s="188"/>
      <c r="X130" s="188"/>
      <c r="Y130" s="208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1:59" s="21" customFormat="1" ht="16.5" customHeight="1" thickBot="1" x14ac:dyDescent="0.25">
      <c r="A131" s="49" t="s">
        <v>15</v>
      </c>
      <c r="B131" s="50" t="s">
        <v>18</v>
      </c>
      <c r="C131" s="30" t="s">
        <v>13</v>
      </c>
      <c r="D131" s="31"/>
      <c r="E131" s="31"/>
      <c r="F131" s="31"/>
      <c r="G131" s="38"/>
      <c r="H131" s="89">
        <f>SUM(H130)</f>
        <v>51.2</v>
      </c>
      <c r="I131" s="99">
        <f t="shared" ref="I131:U131" si="48">SUM(I130)</f>
        <v>51.2</v>
      </c>
      <c r="J131" s="99">
        <f t="shared" si="48"/>
        <v>0</v>
      </c>
      <c r="K131" s="99">
        <f t="shared" si="48"/>
        <v>0</v>
      </c>
      <c r="L131" s="99">
        <f t="shared" si="48"/>
        <v>51.2</v>
      </c>
      <c r="M131" s="99">
        <f t="shared" si="48"/>
        <v>51.2</v>
      </c>
      <c r="N131" s="99">
        <f t="shared" si="48"/>
        <v>0</v>
      </c>
      <c r="O131" s="99">
        <f t="shared" si="48"/>
        <v>0</v>
      </c>
      <c r="P131" s="99">
        <f t="shared" si="48"/>
        <v>0</v>
      </c>
      <c r="Q131" s="99">
        <f t="shared" si="48"/>
        <v>0</v>
      </c>
      <c r="R131" s="99">
        <f t="shared" si="48"/>
        <v>0</v>
      </c>
      <c r="S131" s="99">
        <f t="shared" si="48"/>
        <v>0</v>
      </c>
      <c r="T131" s="99">
        <f t="shared" si="48"/>
        <v>0</v>
      </c>
      <c r="U131" s="99">
        <f t="shared" si="48"/>
        <v>0</v>
      </c>
      <c r="V131" s="39"/>
      <c r="W131" s="39"/>
      <c r="X131" s="39"/>
      <c r="Y131" s="39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1:59" s="14" customFormat="1" ht="11.25" customHeight="1" thickBot="1" x14ac:dyDescent="0.25">
      <c r="A132" s="10"/>
      <c r="B132" s="403" t="s">
        <v>80</v>
      </c>
      <c r="C132" s="404"/>
      <c r="D132" s="404"/>
      <c r="E132" s="404"/>
      <c r="F132" s="404"/>
      <c r="G132" s="405"/>
      <c r="H132" s="86">
        <f t="shared" ref="H132:U132" si="49">SUM(H131+H122+H95+H86)</f>
        <v>3245.6109999999999</v>
      </c>
      <c r="I132" s="86">
        <f t="shared" si="49"/>
        <v>3182.6099999999997</v>
      </c>
      <c r="J132" s="86">
        <f t="shared" si="49"/>
        <v>1888.271</v>
      </c>
      <c r="K132" s="86">
        <f t="shared" si="49"/>
        <v>62.998999999999995</v>
      </c>
      <c r="L132" s="86">
        <f t="shared" si="49"/>
        <v>3873.7370000000001</v>
      </c>
      <c r="M132" s="86">
        <f t="shared" si="49"/>
        <v>3472.86</v>
      </c>
      <c r="N132" s="86">
        <f t="shared" si="49"/>
        <v>2107.4250000000002</v>
      </c>
      <c r="O132" s="86">
        <f t="shared" si="49"/>
        <v>400.88</v>
      </c>
      <c r="P132" s="86">
        <f t="shared" si="49"/>
        <v>0</v>
      </c>
      <c r="Q132" s="86">
        <f t="shared" si="49"/>
        <v>0</v>
      </c>
      <c r="R132" s="86">
        <f t="shared" si="49"/>
        <v>0</v>
      </c>
      <c r="S132" s="86">
        <f t="shared" si="49"/>
        <v>0</v>
      </c>
      <c r="T132" s="86">
        <f t="shared" si="49"/>
        <v>3537.8440000000001</v>
      </c>
      <c r="U132" s="86">
        <f t="shared" si="49"/>
        <v>3628.22</v>
      </c>
      <c r="V132" s="51"/>
      <c r="W132" s="18" t="s">
        <v>49</v>
      </c>
      <c r="X132" s="18" t="s">
        <v>49</v>
      </c>
      <c r="Y132" s="19" t="s">
        <v>49</v>
      </c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</row>
    <row r="133" spans="1:59" s="14" customFormat="1" ht="11.25" customHeight="1" thickBot="1" x14ac:dyDescent="0.25">
      <c r="A133" s="400" t="s">
        <v>81</v>
      </c>
      <c r="B133" s="401"/>
      <c r="C133" s="401"/>
      <c r="D133" s="401"/>
      <c r="E133" s="401"/>
      <c r="F133" s="401"/>
      <c r="G133" s="402"/>
      <c r="H133" s="87">
        <f t="shared" ref="H133:U133" si="50">SUM(H131+H122+H95+H86)</f>
        <v>3245.6109999999999</v>
      </c>
      <c r="I133" s="87">
        <f t="shared" si="50"/>
        <v>3182.6099999999997</v>
      </c>
      <c r="J133" s="87">
        <f t="shared" si="50"/>
        <v>1888.271</v>
      </c>
      <c r="K133" s="87">
        <f t="shared" si="50"/>
        <v>62.998999999999995</v>
      </c>
      <c r="L133" s="87">
        <f t="shared" si="50"/>
        <v>3873.7370000000001</v>
      </c>
      <c r="M133" s="87">
        <f t="shared" si="50"/>
        <v>3472.86</v>
      </c>
      <c r="N133" s="87">
        <f t="shared" si="50"/>
        <v>2107.4250000000002</v>
      </c>
      <c r="O133" s="87">
        <f t="shared" si="50"/>
        <v>400.88</v>
      </c>
      <c r="P133" s="87">
        <f t="shared" si="50"/>
        <v>0</v>
      </c>
      <c r="Q133" s="87">
        <f t="shared" si="50"/>
        <v>0</v>
      </c>
      <c r="R133" s="87">
        <f t="shared" si="50"/>
        <v>0</v>
      </c>
      <c r="S133" s="87">
        <f t="shared" si="50"/>
        <v>0</v>
      </c>
      <c r="T133" s="87">
        <f t="shared" si="50"/>
        <v>3537.8440000000001</v>
      </c>
      <c r="U133" s="87">
        <f t="shared" si="50"/>
        <v>3628.22</v>
      </c>
      <c r="V133" s="35" t="s">
        <v>49</v>
      </c>
      <c r="W133" s="36" t="s">
        <v>49</v>
      </c>
      <c r="X133" s="36" t="s">
        <v>49</v>
      </c>
      <c r="Y133" s="37" t="s">
        <v>49</v>
      </c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1:59" s="14" customFormat="1" ht="8.25" customHeight="1" thickBot="1" x14ac:dyDescent="0.25">
      <c r="A134" s="1"/>
      <c r="B134" s="1"/>
      <c r="C134" s="1"/>
      <c r="D134" s="6"/>
      <c r="E134" s="1"/>
      <c r="F134" s="1"/>
      <c r="G134" s="1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1"/>
      <c r="W134" s="1"/>
      <c r="X134" s="1"/>
      <c r="Y134" s="1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1:59" s="21" customFormat="1" ht="11.25" customHeight="1" x14ac:dyDescent="0.2">
      <c r="A135" s="394" t="s">
        <v>55</v>
      </c>
      <c r="B135" s="395"/>
      <c r="C135" s="411" t="s">
        <v>56</v>
      </c>
      <c r="D135" s="412"/>
      <c r="E135" s="412"/>
      <c r="F135" s="412"/>
      <c r="G135" s="413"/>
      <c r="H135" s="174">
        <f>SUM(H129+H120+H118+H115+H112+H110+H107+H103+H100+H97+H92+H90+H88+H83+H80+H77+H74+H71+H68+H65+H62+H60+H57+H54+H51+H48+H41+H39+H32+H27+H25+H22+H18+H16)</f>
        <v>2583.0329999999994</v>
      </c>
      <c r="I135" s="174">
        <f t="shared" ref="I135:U135" si="51">SUM(I129+I120+I118+I115+I112+I110+I107+I103+I100+I97+I92+I90+I88+I83+I80+I77+I74+I71+I68+I65+I62+I60+I57+I54+I51+I48+I41+I39+I32+I27+I25+I22+I18+I16)</f>
        <v>2567.5299999999997</v>
      </c>
      <c r="J135" s="174">
        <f t="shared" si="51"/>
        <v>1874.9389999999999</v>
      </c>
      <c r="K135" s="174">
        <f t="shared" si="51"/>
        <v>15.499000000000001</v>
      </c>
      <c r="L135" s="174">
        <f t="shared" si="51"/>
        <v>2952.3969999999999</v>
      </c>
      <c r="M135" s="174">
        <f t="shared" si="51"/>
        <v>2836.42</v>
      </c>
      <c r="N135" s="174">
        <f t="shared" si="51"/>
        <v>2077.2349999999997</v>
      </c>
      <c r="O135" s="174">
        <f t="shared" si="51"/>
        <v>115.98</v>
      </c>
      <c r="P135" s="174">
        <f t="shared" si="51"/>
        <v>0</v>
      </c>
      <c r="Q135" s="174">
        <f t="shared" si="51"/>
        <v>0</v>
      </c>
      <c r="R135" s="174">
        <f t="shared" si="51"/>
        <v>0</v>
      </c>
      <c r="S135" s="174">
        <f t="shared" si="51"/>
        <v>0</v>
      </c>
      <c r="T135" s="174">
        <f t="shared" si="51"/>
        <v>2986.819</v>
      </c>
      <c r="U135" s="174">
        <f t="shared" si="51"/>
        <v>3139.7300000000005</v>
      </c>
      <c r="V135" s="1"/>
      <c r="W135" s="1"/>
      <c r="X135" s="1"/>
      <c r="Y135" s="1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1:59" s="34" customFormat="1" ht="11.25" customHeight="1" x14ac:dyDescent="0.2">
      <c r="A136" s="396"/>
      <c r="B136" s="397"/>
      <c r="C136" s="414" t="s">
        <v>57</v>
      </c>
      <c r="D136" s="415"/>
      <c r="E136" s="415"/>
      <c r="F136" s="415"/>
      <c r="G136" s="416"/>
      <c r="H136" s="175">
        <f t="shared" ref="H136:U136" si="52">SUM(H128+H105+H98+H82+H79+H59+H56+H53+H50+H46+H37)</f>
        <v>307.81000000000006</v>
      </c>
      <c r="I136" s="175">
        <f t="shared" si="52"/>
        <v>302.81000000000006</v>
      </c>
      <c r="J136" s="175">
        <f t="shared" si="52"/>
        <v>8.9</v>
      </c>
      <c r="K136" s="175">
        <f t="shared" si="52"/>
        <v>5</v>
      </c>
      <c r="L136" s="175">
        <f t="shared" si="52"/>
        <v>445.04</v>
      </c>
      <c r="M136" s="175">
        <f t="shared" si="52"/>
        <v>182.23999999999998</v>
      </c>
      <c r="N136" s="175">
        <f t="shared" si="52"/>
        <v>13.11</v>
      </c>
      <c r="O136" s="175">
        <f t="shared" si="52"/>
        <v>262.8</v>
      </c>
      <c r="P136" s="175">
        <f t="shared" si="52"/>
        <v>0</v>
      </c>
      <c r="Q136" s="175">
        <f t="shared" si="52"/>
        <v>0</v>
      </c>
      <c r="R136" s="175">
        <f t="shared" si="52"/>
        <v>0</v>
      </c>
      <c r="S136" s="175">
        <f t="shared" si="52"/>
        <v>0</v>
      </c>
      <c r="T136" s="175">
        <f t="shared" si="52"/>
        <v>74.55</v>
      </c>
      <c r="U136" s="175">
        <f t="shared" si="52"/>
        <v>1.83</v>
      </c>
      <c r="V136" s="1"/>
      <c r="W136" s="1"/>
      <c r="X136" s="1"/>
      <c r="Y136" s="1"/>
    </row>
    <row r="137" spans="1:59" s="34" customFormat="1" ht="11.25" customHeight="1" x14ac:dyDescent="0.2">
      <c r="A137" s="396"/>
      <c r="B137" s="397"/>
      <c r="C137" s="414" t="s">
        <v>58</v>
      </c>
      <c r="D137" s="415"/>
      <c r="E137" s="415"/>
      <c r="F137" s="415"/>
      <c r="G137" s="416"/>
      <c r="H137" s="175">
        <f t="shared" ref="H137:U137" si="53">SUM(H108+H104+H101+H84+H73+H47+H43+H38+H34+H29)</f>
        <v>63.019999999999996</v>
      </c>
      <c r="I137" s="175">
        <f t="shared" si="53"/>
        <v>63.019999999999996</v>
      </c>
      <c r="J137" s="175">
        <f t="shared" si="53"/>
        <v>0</v>
      </c>
      <c r="K137" s="175">
        <f t="shared" si="53"/>
        <v>0</v>
      </c>
      <c r="L137" s="175">
        <f t="shared" si="53"/>
        <v>34.5</v>
      </c>
      <c r="M137" s="175">
        <f t="shared" si="53"/>
        <v>34.5</v>
      </c>
      <c r="N137" s="175">
        <f t="shared" si="53"/>
        <v>0</v>
      </c>
      <c r="O137" s="175">
        <f t="shared" si="53"/>
        <v>0</v>
      </c>
      <c r="P137" s="175">
        <f t="shared" si="53"/>
        <v>0</v>
      </c>
      <c r="Q137" s="175">
        <f t="shared" si="53"/>
        <v>0</v>
      </c>
      <c r="R137" s="175">
        <f t="shared" si="53"/>
        <v>0</v>
      </c>
      <c r="S137" s="175">
        <f t="shared" si="53"/>
        <v>0</v>
      </c>
      <c r="T137" s="175">
        <f t="shared" si="53"/>
        <v>26.725000000000001</v>
      </c>
      <c r="U137" s="175">
        <f t="shared" si="53"/>
        <v>25.16</v>
      </c>
      <c r="V137" s="1"/>
      <c r="W137" s="1"/>
      <c r="X137" s="1"/>
      <c r="Y137" s="1"/>
    </row>
    <row r="138" spans="1:59" s="21" customFormat="1" ht="11.25" customHeight="1" x14ac:dyDescent="0.2">
      <c r="A138" s="396"/>
      <c r="B138" s="397"/>
      <c r="C138" s="414" t="s">
        <v>59</v>
      </c>
      <c r="D138" s="415"/>
      <c r="E138" s="415"/>
      <c r="F138" s="415"/>
      <c r="G138" s="416"/>
      <c r="H138" s="175">
        <v>0</v>
      </c>
      <c r="I138" s="175">
        <v>0</v>
      </c>
      <c r="J138" s="175">
        <v>0</v>
      </c>
      <c r="K138" s="175">
        <v>0</v>
      </c>
      <c r="L138" s="175">
        <v>0</v>
      </c>
      <c r="M138" s="175">
        <v>0</v>
      </c>
      <c r="N138" s="175">
        <v>0</v>
      </c>
      <c r="O138" s="175">
        <v>0</v>
      </c>
      <c r="P138" s="175">
        <v>0</v>
      </c>
      <c r="Q138" s="175">
        <v>0</v>
      </c>
      <c r="R138" s="175">
        <v>0</v>
      </c>
      <c r="S138" s="175">
        <v>0</v>
      </c>
      <c r="T138" s="175">
        <v>0</v>
      </c>
      <c r="U138" s="175">
        <v>0</v>
      </c>
      <c r="V138" s="1"/>
      <c r="W138" s="1"/>
      <c r="X138" s="1"/>
      <c r="Y138" s="1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</row>
    <row r="139" spans="1:59" s="21" customFormat="1" ht="11.25" customHeight="1" x14ac:dyDescent="0.2">
      <c r="A139" s="396"/>
      <c r="B139" s="397"/>
      <c r="C139" s="417" t="s">
        <v>60</v>
      </c>
      <c r="D139" s="418"/>
      <c r="E139" s="418"/>
      <c r="F139" s="418"/>
      <c r="G139" s="419"/>
      <c r="H139" s="176">
        <f t="shared" ref="H139:U139" si="54">SUM(H69+H66+H63+H42+H33+H28+H23+H19+H93)</f>
        <v>290.25</v>
      </c>
      <c r="I139" s="176">
        <f>SUM(I69+I66+I63+I42+I33+I28+I23+I19+I93)</f>
        <v>247.75</v>
      </c>
      <c r="J139" s="176">
        <f t="shared" si="54"/>
        <v>4.4320000000000004</v>
      </c>
      <c r="K139" s="176">
        <f t="shared" si="54"/>
        <v>42.5</v>
      </c>
      <c r="L139" s="176">
        <f t="shared" si="54"/>
        <v>265.7</v>
      </c>
      <c r="M139" s="176">
        <f t="shared" si="54"/>
        <v>243.6</v>
      </c>
      <c r="N139" s="176">
        <f t="shared" si="54"/>
        <v>9.8800000000000008</v>
      </c>
      <c r="O139" s="176">
        <f t="shared" si="54"/>
        <v>22.1</v>
      </c>
      <c r="P139" s="176">
        <f t="shared" si="54"/>
        <v>0</v>
      </c>
      <c r="Q139" s="176">
        <f t="shared" si="54"/>
        <v>0</v>
      </c>
      <c r="R139" s="176">
        <f t="shared" si="54"/>
        <v>0</v>
      </c>
      <c r="S139" s="176">
        <f t="shared" si="54"/>
        <v>0</v>
      </c>
      <c r="T139" s="176">
        <f t="shared" si="54"/>
        <v>277.75</v>
      </c>
      <c r="U139" s="176">
        <f t="shared" si="54"/>
        <v>288.5</v>
      </c>
      <c r="V139" s="1"/>
      <c r="W139" s="1"/>
      <c r="X139" s="1"/>
      <c r="Y139" s="1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1:59" s="21" customFormat="1" ht="11.25" customHeight="1" x14ac:dyDescent="0.2">
      <c r="A140" s="396"/>
      <c r="B140" s="397"/>
      <c r="C140" s="426" t="s">
        <v>88</v>
      </c>
      <c r="D140" s="427"/>
      <c r="E140" s="427"/>
      <c r="F140" s="427"/>
      <c r="G140" s="428"/>
      <c r="H140" s="176">
        <v>0</v>
      </c>
      <c r="I140" s="176">
        <v>0</v>
      </c>
      <c r="J140" s="176">
        <v>0</v>
      </c>
      <c r="K140" s="176">
        <v>0</v>
      </c>
      <c r="L140" s="176">
        <v>0</v>
      </c>
      <c r="M140" s="176">
        <v>0</v>
      </c>
      <c r="N140" s="176">
        <v>0</v>
      </c>
      <c r="O140" s="176">
        <v>0</v>
      </c>
      <c r="P140" s="176">
        <v>0</v>
      </c>
      <c r="Q140" s="176">
        <v>0</v>
      </c>
      <c r="R140" s="176">
        <v>0</v>
      </c>
      <c r="S140" s="176">
        <v>0</v>
      </c>
      <c r="T140" s="176">
        <v>0</v>
      </c>
      <c r="U140" s="176">
        <v>0</v>
      </c>
      <c r="V140" s="1"/>
      <c r="W140" s="1"/>
      <c r="X140" s="1"/>
      <c r="Y140" s="1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1:59" s="21" customFormat="1" ht="11.25" customHeight="1" x14ac:dyDescent="0.2">
      <c r="A141" s="396"/>
      <c r="B141" s="397"/>
      <c r="C141" s="417" t="s">
        <v>101</v>
      </c>
      <c r="D141" s="418"/>
      <c r="E141" s="418"/>
      <c r="F141" s="418"/>
      <c r="G141" s="419"/>
      <c r="H141" s="175">
        <f t="shared" ref="H141:U141" si="55">SUM(H116+H113+H75+H44+H35+H30+H20)</f>
        <v>1.5</v>
      </c>
      <c r="I141" s="175">
        <f t="shared" si="55"/>
        <v>1.5</v>
      </c>
      <c r="J141" s="175">
        <f t="shared" si="55"/>
        <v>0</v>
      </c>
      <c r="K141" s="175">
        <f t="shared" si="55"/>
        <v>0</v>
      </c>
      <c r="L141" s="175">
        <f t="shared" si="55"/>
        <v>176.1</v>
      </c>
      <c r="M141" s="175">
        <f t="shared" si="55"/>
        <v>176.1</v>
      </c>
      <c r="N141" s="175">
        <f t="shared" si="55"/>
        <v>7.2</v>
      </c>
      <c r="O141" s="175">
        <f t="shared" si="55"/>
        <v>0</v>
      </c>
      <c r="P141" s="175">
        <f t="shared" si="55"/>
        <v>0</v>
      </c>
      <c r="Q141" s="175">
        <f t="shared" si="55"/>
        <v>0</v>
      </c>
      <c r="R141" s="175">
        <f t="shared" si="55"/>
        <v>0</v>
      </c>
      <c r="S141" s="175">
        <f t="shared" si="55"/>
        <v>0</v>
      </c>
      <c r="T141" s="175">
        <f t="shared" si="55"/>
        <v>172</v>
      </c>
      <c r="U141" s="175">
        <f t="shared" si="55"/>
        <v>173</v>
      </c>
      <c r="V141" s="1"/>
      <c r="W141" s="1"/>
      <c r="X141" s="1"/>
      <c r="Y141" s="1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1:59" s="21" customFormat="1" ht="11.25" customHeight="1" thickBot="1" x14ac:dyDescent="0.25">
      <c r="A142" s="398"/>
      <c r="B142" s="399"/>
      <c r="C142" s="408"/>
      <c r="D142" s="409"/>
      <c r="E142" s="409"/>
      <c r="F142" s="409"/>
      <c r="G142" s="410"/>
      <c r="H142" s="88">
        <f>SUM(H135+H136+H137+H138+H139+H140+H141)</f>
        <v>3245.6129999999994</v>
      </c>
      <c r="I142" s="88">
        <f t="shared" ref="I142:U142" si="56">SUM(I135+I136+I137+I138+I139+I140+I141)</f>
        <v>3182.6099999999997</v>
      </c>
      <c r="J142" s="88">
        <f t="shared" si="56"/>
        <v>1888.271</v>
      </c>
      <c r="K142" s="88">
        <f t="shared" si="56"/>
        <v>62.999000000000002</v>
      </c>
      <c r="L142" s="88">
        <f t="shared" si="56"/>
        <v>3873.7369999999996</v>
      </c>
      <c r="M142" s="88">
        <f t="shared" si="56"/>
        <v>3472.8599999999997</v>
      </c>
      <c r="N142" s="88">
        <f t="shared" si="56"/>
        <v>2107.4249999999997</v>
      </c>
      <c r="O142" s="88">
        <f t="shared" si="56"/>
        <v>400.88000000000005</v>
      </c>
      <c r="P142" s="88">
        <f t="shared" si="56"/>
        <v>0</v>
      </c>
      <c r="Q142" s="88">
        <f t="shared" si="56"/>
        <v>0</v>
      </c>
      <c r="R142" s="88">
        <f t="shared" si="56"/>
        <v>0</v>
      </c>
      <c r="S142" s="88">
        <f t="shared" si="56"/>
        <v>0</v>
      </c>
      <c r="T142" s="88">
        <f t="shared" si="56"/>
        <v>3537.8440000000001</v>
      </c>
      <c r="U142" s="88">
        <f t="shared" si="56"/>
        <v>3628.2200000000003</v>
      </c>
      <c r="V142" s="1"/>
      <c r="W142" s="1"/>
      <c r="X142" s="1"/>
      <c r="Y142" s="1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1:59" s="14" customFormat="1" ht="11.25" customHeight="1" x14ac:dyDescent="0.2">
      <c r="A143" s="1"/>
      <c r="B143" s="1"/>
      <c r="C143" s="1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1:59" x14ac:dyDescent="0.2">
      <c r="D144" s="29"/>
      <c r="I144" s="91"/>
    </row>
    <row r="145" spans="4:22" x14ac:dyDescent="0.2">
      <c r="D145" s="24"/>
      <c r="G145" s="25"/>
      <c r="I145" s="91"/>
    </row>
    <row r="146" spans="4:22" x14ac:dyDescent="0.2">
      <c r="I146" s="91"/>
      <c r="M146" s="26"/>
      <c r="N146" s="26"/>
      <c r="O146" s="26"/>
      <c r="P146" s="26"/>
      <c r="Q146" s="26"/>
      <c r="R146" s="26"/>
      <c r="S146" s="26"/>
      <c r="T146" s="27"/>
      <c r="U146" s="27"/>
      <c r="V146" s="27"/>
    </row>
    <row r="151" spans="4:22" x14ac:dyDescent="0.2">
      <c r="D151" s="28"/>
    </row>
  </sheetData>
  <mergeCells count="397">
    <mergeCell ref="D77:D78"/>
    <mergeCell ref="E77:E78"/>
    <mergeCell ref="F77:F78"/>
    <mergeCell ref="E46:E49"/>
    <mergeCell ref="D65:D67"/>
    <mergeCell ref="E62:E64"/>
    <mergeCell ref="D62:D64"/>
    <mergeCell ref="D50:D52"/>
    <mergeCell ref="C50:C52"/>
    <mergeCell ref="D53:D55"/>
    <mergeCell ref="E53:E55"/>
    <mergeCell ref="C56:C58"/>
    <mergeCell ref="E56:E58"/>
    <mergeCell ref="C53:C55"/>
    <mergeCell ref="F65:F67"/>
    <mergeCell ref="E65:E67"/>
    <mergeCell ref="F50:F52"/>
    <mergeCell ref="C65:C67"/>
    <mergeCell ref="C62:C64"/>
    <mergeCell ref="C68:C70"/>
    <mergeCell ref="F46:F49"/>
    <mergeCell ref="X50:X52"/>
    <mergeCell ref="W59:W61"/>
    <mergeCell ref="F62:F64"/>
    <mergeCell ref="A50:A52"/>
    <mergeCell ref="B50:B52"/>
    <mergeCell ref="V62:V64"/>
    <mergeCell ref="A79:A81"/>
    <mergeCell ref="A73:A76"/>
    <mergeCell ref="V59:V61"/>
    <mergeCell ref="A68:A70"/>
    <mergeCell ref="A65:A67"/>
    <mergeCell ref="B68:B70"/>
    <mergeCell ref="B65:B67"/>
    <mergeCell ref="F71:F72"/>
    <mergeCell ref="F68:F70"/>
    <mergeCell ref="C59:C61"/>
    <mergeCell ref="D59:D61"/>
    <mergeCell ref="E59:E61"/>
    <mergeCell ref="A77:A78"/>
    <mergeCell ref="A71:A72"/>
    <mergeCell ref="X62:X64"/>
    <mergeCell ref="D68:D70"/>
    <mergeCell ref="D56:D58"/>
    <mergeCell ref="W50:W52"/>
    <mergeCell ref="C110:C111"/>
    <mergeCell ref="D124:D126"/>
    <mergeCell ref="C118:C119"/>
    <mergeCell ref="D118:D119"/>
    <mergeCell ref="W79:W81"/>
    <mergeCell ref="V92:V94"/>
    <mergeCell ref="B71:B72"/>
    <mergeCell ref="E88:E89"/>
    <mergeCell ref="V88:V89"/>
    <mergeCell ref="B90:B91"/>
    <mergeCell ref="E71:E72"/>
    <mergeCell ref="C97:C99"/>
    <mergeCell ref="C95:G95"/>
    <mergeCell ref="F97:F99"/>
    <mergeCell ref="B82:B85"/>
    <mergeCell ref="C82:C85"/>
    <mergeCell ref="D82:D85"/>
    <mergeCell ref="E82:E85"/>
    <mergeCell ref="B77:B78"/>
    <mergeCell ref="B79:B81"/>
    <mergeCell ref="C71:C72"/>
    <mergeCell ref="W120:W121"/>
    <mergeCell ref="B110:B111"/>
    <mergeCell ref="F73:F76"/>
    <mergeCell ref="A135:B142"/>
    <mergeCell ref="A133:G133"/>
    <mergeCell ref="B132:G132"/>
    <mergeCell ref="C122:G122"/>
    <mergeCell ref="C142:G142"/>
    <mergeCell ref="C135:G135"/>
    <mergeCell ref="C136:G136"/>
    <mergeCell ref="C137:G137"/>
    <mergeCell ref="C138:G138"/>
    <mergeCell ref="C139:G139"/>
    <mergeCell ref="C141:G141"/>
    <mergeCell ref="E124:E126"/>
    <mergeCell ref="D127:D130"/>
    <mergeCell ref="B124:B126"/>
    <mergeCell ref="C124:C126"/>
    <mergeCell ref="C127:C130"/>
    <mergeCell ref="C140:G140"/>
    <mergeCell ref="A127:A130"/>
    <mergeCell ref="F127:F130"/>
    <mergeCell ref="F124:F126"/>
    <mergeCell ref="A124:A126"/>
    <mergeCell ref="B127:B130"/>
    <mergeCell ref="C123:Y123"/>
    <mergeCell ref="X128:X130"/>
    <mergeCell ref="X120:X121"/>
    <mergeCell ref="Y120:Y121"/>
    <mergeCell ref="W112:W114"/>
    <mergeCell ref="X110:X111"/>
    <mergeCell ref="Y110:Y111"/>
    <mergeCell ref="W115:W117"/>
    <mergeCell ref="V82:V85"/>
    <mergeCell ref="C100:C102"/>
    <mergeCell ref="D115:D117"/>
    <mergeCell ref="W103:W106"/>
    <mergeCell ref="Y107:Y109"/>
    <mergeCell ref="X107:X109"/>
    <mergeCell ref="W107:W109"/>
    <mergeCell ref="W92:W94"/>
    <mergeCell ref="D97:D99"/>
    <mergeCell ref="V112:V114"/>
    <mergeCell ref="F115:F117"/>
    <mergeCell ref="D100:D102"/>
    <mergeCell ref="F110:F111"/>
    <mergeCell ref="V110:V111"/>
    <mergeCell ref="E97:E99"/>
    <mergeCell ref="C107:C109"/>
    <mergeCell ref="X90:X91"/>
    <mergeCell ref="C86:G86"/>
    <mergeCell ref="E127:E130"/>
    <mergeCell ref="E107:E109"/>
    <mergeCell ref="E112:E114"/>
    <mergeCell ref="W110:W111"/>
    <mergeCell ref="X118:X119"/>
    <mergeCell ref="D110:D111"/>
    <mergeCell ref="Y128:Y130"/>
    <mergeCell ref="W128:W130"/>
    <mergeCell ref="F112:F114"/>
    <mergeCell ref="V124:V126"/>
    <mergeCell ref="X112:X114"/>
    <mergeCell ref="W124:W126"/>
    <mergeCell ref="X124:X126"/>
    <mergeCell ref="Y124:Y126"/>
    <mergeCell ref="Y112:Y114"/>
    <mergeCell ref="W118:W119"/>
    <mergeCell ref="F120:F121"/>
    <mergeCell ref="V118:V119"/>
    <mergeCell ref="V120:V121"/>
    <mergeCell ref="Y118:Y119"/>
    <mergeCell ref="V127:V130"/>
    <mergeCell ref="F118:F119"/>
    <mergeCell ref="D112:D114"/>
    <mergeCell ref="X115:X117"/>
    <mergeCell ref="Y73:Y78"/>
    <mergeCell ref="W73:W78"/>
    <mergeCell ref="B107:B109"/>
    <mergeCell ref="D103:D106"/>
    <mergeCell ref="V79:V81"/>
    <mergeCell ref="F103:F106"/>
    <mergeCell ref="D88:D89"/>
    <mergeCell ref="V56:V58"/>
    <mergeCell ref="A53:A55"/>
    <mergeCell ref="B53:B55"/>
    <mergeCell ref="B62:B64"/>
    <mergeCell ref="A62:A64"/>
    <mergeCell ref="A56:A58"/>
    <mergeCell ref="B56:B58"/>
    <mergeCell ref="A59:A61"/>
    <mergeCell ref="B59:B61"/>
    <mergeCell ref="A90:A91"/>
    <mergeCell ref="C87:Y87"/>
    <mergeCell ref="B73:B76"/>
    <mergeCell ref="X82:X85"/>
    <mergeCell ref="F88:F89"/>
    <mergeCell ref="E92:E94"/>
    <mergeCell ref="F92:F94"/>
    <mergeCell ref="C90:C91"/>
    <mergeCell ref="T1:Y1"/>
    <mergeCell ref="A2:Y2"/>
    <mergeCell ref="A3:Y3"/>
    <mergeCell ref="A4:Y4"/>
    <mergeCell ref="F16:F17"/>
    <mergeCell ref="U9:U11"/>
    <mergeCell ref="L9:O9"/>
    <mergeCell ref="L10:L11"/>
    <mergeCell ref="M10:N10"/>
    <mergeCell ref="A5:Y5"/>
    <mergeCell ref="A7:Y7"/>
    <mergeCell ref="A6:Y6"/>
    <mergeCell ref="O10:O11"/>
    <mergeCell ref="I10:J10"/>
    <mergeCell ref="B9:B11"/>
    <mergeCell ref="S10:S11"/>
    <mergeCell ref="A8:Y8"/>
    <mergeCell ref="P10:P11"/>
    <mergeCell ref="C15:Y15"/>
    <mergeCell ref="D16:D17"/>
    <mergeCell ref="P9:S9"/>
    <mergeCell ref="V9:Y9"/>
    <mergeCell ref="K10:K11"/>
    <mergeCell ref="E9:E11"/>
    <mergeCell ref="W46:W49"/>
    <mergeCell ref="F41:F45"/>
    <mergeCell ref="X46:X49"/>
    <mergeCell ref="A13:Y13"/>
    <mergeCell ref="A18:A21"/>
    <mergeCell ref="B27:B31"/>
    <mergeCell ref="B18:B21"/>
    <mergeCell ref="X18:X21"/>
    <mergeCell ref="Y18:Y21"/>
    <mergeCell ref="W18:W21"/>
    <mergeCell ref="Y22:Y24"/>
    <mergeCell ref="D25:D26"/>
    <mergeCell ref="V25:V26"/>
    <mergeCell ref="E25:E26"/>
    <mergeCell ref="F25:F26"/>
    <mergeCell ref="A27:A31"/>
    <mergeCell ref="B22:B24"/>
    <mergeCell ref="A25:A26"/>
    <mergeCell ref="F27:F31"/>
    <mergeCell ref="B25:B26"/>
    <mergeCell ref="Y27:Y31"/>
    <mergeCell ref="C41:C45"/>
    <mergeCell ref="C46:C49"/>
    <mergeCell ref="D46:D49"/>
    <mergeCell ref="C32:C36"/>
    <mergeCell ref="A41:A45"/>
    <mergeCell ref="B41:B45"/>
    <mergeCell ref="C37:C40"/>
    <mergeCell ref="A32:A36"/>
    <mergeCell ref="B32:B36"/>
    <mergeCell ref="D41:D45"/>
    <mergeCell ref="V37:V40"/>
    <mergeCell ref="C27:C31"/>
    <mergeCell ref="E27:E31"/>
    <mergeCell ref="D27:D31"/>
    <mergeCell ref="D32:D36"/>
    <mergeCell ref="V41:V45"/>
    <mergeCell ref="A46:A49"/>
    <mergeCell ref="A37:A40"/>
    <mergeCell ref="B37:B40"/>
    <mergeCell ref="B46:B49"/>
    <mergeCell ref="F9:F11"/>
    <mergeCell ref="A12:Y12"/>
    <mergeCell ref="Y16:Y17"/>
    <mergeCell ref="X22:X24"/>
    <mergeCell ref="E18:E21"/>
    <mergeCell ref="C18:C21"/>
    <mergeCell ref="D22:D24"/>
    <mergeCell ref="D18:D21"/>
    <mergeCell ref="V18:V21"/>
    <mergeCell ref="V22:V24"/>
    <mergeCell ref="F18:F21"/>
    <mergeCell ref="F22:F24"/>
    <mergeCell ref="C22:C24"/>
    <mergeCell ref="C16:C17"/>
    <mergeCell ref="E16:E17"/>
    <mergeCell ref="V16:V17"/>
    <mergeCell ref="W22:W24"/>
    <mergeCell ref="C9:C11"/>
    <mergeCell ref="D37:D40"/>
    <mergeCell ref="H9:K9"/>
    <mergeCell ref="V50:V52"/>
    <mergeCell ref="E50:E52"/>
    <mergeCell ref="Y50:Y52"/>
    <mergeCell ref="X32:X36"/>
    <mergeCell ref="Y32:Y36"/>
    <mergeCell ref="Y25:Y26"/>
    <mergeCell ref="E41:E45"/>
    <mergeCell ref="Y41:Y45"/>
    <mergeCell ref="Y46:Y49"/>
    <mergeCell ref="W41:W45"/>
    <mergeCell ref="X41:X45"/>
    <mergeCell ref="W37:W40"/>
    <mergeCell ref="X37:X40"/>
    <mergeCell ref="W32:W36"/>
    <mergeCell ref="X27:X31"/>
    <mergeCell ref="W27:W31"/>
    <mergeCell ref="Y37:Y40"/>
    <mergeCell ref="E32:E36"/>
    <mergeCell ref="F32:F36"/>
    <mergeCell ref="E37:E40"/>
    <mergeCell ref="F37:F40"/>
    <mergeCell ref="V32:V36"/>
    <mergeCell ref="V27:V31"/>
    <mergeCell ref="V46:V49"/>
    <mergeCell ref="D9:D11"/>
    <mergeCell ref="A9:A11"/>
    <mergeCell ref="Q10:R10"/>
    <mergeCell ref="H10:H11"/>
    <mergeCell ref="B14:Y14"/>
    <mergeCell ref="G9:G11"/>
    <mergeCell ref="T9:T11"/>
    <mergeCell ref="W25:W26"/>
    <mergeCell ref="X25:X26"/>
    <mergeCell ref="A16:A17"/>
    <mergeCell ref="B16:B17"/>
    <mergeCell ref="W16:W17"/>
    <mergeCell ref="X16:X17"/>
    <mergeCell ref="V10:V11"/>
    <mergeCell ref="W10:Y10"/>
    <mergeCell ref="E22:E24"/>
    <mergeCell ref="A22:A24"/>
    <mergeCell ref="C25:C26"/>
    <mergeCell ref="Y115:Y117"/>
    <mergeCell ref="C88:C89"/>
    <mergeCell ref="C103:C106"/>
    <mergeCell ref="E115:E117"/>
    <mergeCell ref="V53:V55"/>
    <mergeCell ref="W62:W64"/>
    <mergeCell ref="X53:X55"/>
    <mergeCell ref="V71:V72"/>
    <mergeCell ref="Y56:Y58"/>
    <mergeCell ref="Y59:Y61"/>
    <mergeCell ref="F59:F61"/>
    <mergeCell ref="F53:F55"/>
    <mergeCell ref="F56:F58"/>
    <mergeCell ref="W56:W58"/>
    <mergeCell ref="X56:X58"/>
    <mergeCell ref="V73:V78"/>
    <mergeCell ref="X71:X72"/>
    <mergeCell ref="Y62:Y64"/>
    <mergeCell ref="Y71:Y72"/>
    <mergeCell ref="X73:X78"/>
    <mergeCell ref="Y53:Y55"/>
    <mergeCell ref="F107:F109"/>
    <mergeCell ref="X59:X61"/>
    <mergeCell ref="F90:F91"/>
    <mergeCell ref="B88:B89"/>
    <mergeCell ref="A88:A89"/>
    <mergeCell ref="A92:A94"/>
    <mergeCell ref="B92:B94"/>
    <mergeCell ref="W90:W91"/>
    <mergeCell ref="W82:W85"/>
    <mergeCell ref="V90:V91"/>
    <mergeCell ref="A82:A85"/>
    <mergeCell ref="F82:F85"/>
    <mergeCell ref="A97:A99"/>
    <mergeCell ref="B97:B99"/>
    <mergeCell ref="V115:V117"/>
    <mergeCell ref="A100:A102"/>
    <mergeCell ref="A120:A121"/>
    <mergeCell ref="B120:B121"/>
    <mergeCell ref="D120:D121"/>
    <mergeCell ref="B115:B117"/>
    <mergeCell ref="C115:C117"/>
    <mergeCell ref="B112:B114"/>
    <mergeCell ref="A115:A117"/>
    <mergeCell ref="C112:C114"/>
    <mergeCell ref="E103:E106"/>
    <mergeCell ref="A110:A111"/>
    <mergeCell ref="A112:A114"/>
    <mergeCell ref="A118:A119"/>
    <mergeCell ref="D107:D109"/>
    <mergeCell ref="A107:A109"/>
    <mergeCell ref="C120:C121"/>
    <mergeCell ref="E110:E111"/>
    <mergeCell ref="E120:E121"/>
    <mergeCell ref="E118:E119"/>
    <mergeCell ref="A103:A106"/>
    <mergeCell ref="B103:B106"/>
    <mergeCell ref="W53:W55"/>
    <mergeCell ref="V65:V67"/>
    <mergeCell ref="V68:V70"/>
    <mergeCell ref="V103:V106"/>
    <mergeCell ref="V107:V109"/>
    <mergeCell ref="Y103:Y106"/>
    <mergeCell ref="X103:X106"/>
    <mergeCell ref="B118:B119"/>
    <mergeCell ref="E100:E102"/>
    <mergeCell ref="B100:B102"/>
    <mergeCell ref="C73:C76"/>
    <mergeCell ref="C79:C81"/>
    <mergeCell ref="D79:D81"/>
    <mergeCell ref="E79:E81"/>
    <mergeCell ref="F79:F81"/>
    <mergeCell ref="C92:C94"/>
    <mergeCell ref="D92:D94"/>
    <mergeCell ref="C77:C78"/>
    <mergeCell ref="Y92:Y94"/>
    <mergeCell ref="Y90:Y91"/>
    <mergeCell ref="F100:F102"/>
    <mergeCell ref="Y82:Y85"/>
    <mergeCell ref="Y79:Y81"/>
    <mergeCell ref="X79:X81"/>
    <mergeCell ref="AB70:AB72"/>
    <mergeCell ref="W65:W67"/>
    <mergeCell ref="Y68:Y70"/>
    <mergeCell ref="X68:X70"/>
    <mergeCell ref="W68:W70"/>
    <mergeCell ref="Y65:Y67"/>
    <mergeCell ref="X65:X67"/>
    <mergeCell ref="V97:V99"/>
    <mergeCell ref="V100:V102"/>
    <mergeCell ref="Y100:Y102"/>
    <mergeCell ref="X100:X102"/>
    <mergeCell ref="W100:W102"/>
    <mergeCell ref="Y97:Y99"/>
    <mergeCell ref="X97:X99"/>
    <mergeCell ref="W97:W99"/>
    <mergeCell ref="X92:X94"/>
    <mergeCell ref="W71:W72"/>
    <mergeCell ref="C96:Y96"/>
    <mergeCell ref="E68:E70"/>
    <mergeCell ref="D71:D72"/>
    <mergeCell ref="D73:D76"/>
    <mergeCell ref="E73:E76"/>
    <mergeCell ref="D90:D91"/>
    <mergeCell ref="E90:E91"/>
  </mergeCells>
  <phoneticPr fontId="0" type="noConversion"/>
  <printOptions horizontalCentered="1"/>
  <pageMargins left="0.25" right="0.25" top="0.75" bottom="0.75" header="0.3" footer="0.3"/>
  <pageSetup paperSize="9" scale="79" fitToHeight="0" orientation="landscape" verticalDpi="300" r:id="rId1"/>
  <headerFooter alignWithMargins="0">
    <oddHeader>&amp;C&amp;P</oddHeader>
  </headerFooter>
  <rowBreaks count="4" manualBreakCount="4">
    <brk id="40" max="24" man="1"/>
    <brk id="67" max="24" man="1"/>
    <brk id="95" max="24" man="1"/>
    <brk id="122" max="24" man="1"/>
  </rowBreaks>
  <ignoredErrors>
    <ignoredError sqref="P55 H81:K81 Q61:S61 T130:U130 P36:S36" formulaRange="1"/>
    <ignoredError sqref="F97:F117 F16:F31 C16:C85 A16:B16 B115:C121 A123:B131 A122:B122 F71 A18:B85 B17 A15:B15 A86:B87 A90:C94 A95:B96 C97:C114 B97:B114 A97:A114 A118 A120 A115:A117 A121 A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2020-22 planas</vt:lpstr>
      <vt:lpstr>'2020-22 planas'!Print_Area</vt:lpstr>
      <vt:lpstr>'2020-22 planas'!Print_Titles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2020-02-27T13:46:40Z</cp:lastPrinted>
  <dcterms:created xsi:type="dcterms:W3CDTF">1996-10-14T23:33:28Z</dcterms:created>
  <dcterms:modified xsi:type="dcterms:W3CDTF">2020-02-27T13:46:52Z</dcterms:modified>
</cp:coreProperties>
</file>